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TOPLAYICILAR\"/>
    </mc:Choice>
  </mc:AlternateContent>
  <xr:revisionPtr revIDLastSave="0" documentId="13_ncr:1_{13A0E00D-B934-4052-AAA0-E537195B2DC8}" xr6:coauthVersionLast="47" xr6:coauthVersionMax="47" xr10:uidLastSave="{00000000-0000-0000-0000-000000000000}"/>
  <bookViews>
    <workbookView xWindow="-120" yWindow="-120" windowWidth="29040" windowHeight="15840" tabRatio="866" firstSheet="1" activeTab="8" xr2:uid="{00000000-000D-0000-FFFF-FFFF00000000}"/>
  </bookViews>
  <sheets>
    <sheet name="EYLÜL 2024" sheetId="21" r:id="rId1"/>
    <sheet name="EKİM 2025" sheetId="16" r:id="rId2"/>
    <sheet name="KASIM 2025" sheetId="17" r:id="rId3"/>
    <sheet name="ARALIK 2025" sheetId="18" r:id="rId4"/>
    <sheet name="OCAK 2026" sheetId="22" r:id="rId5"/>
    <sheet name="ŞUBAT 2026" sheetId="23" r:id="rId6"/>
    <sheet name="MART 2026" sheetId="24" r:id="rId7"/>
    <sheet name="NİSAN 2026" sheetId="25" r:id="rId8"/>
    <sheet name="MAYIS 2026" sheetId="26" r:id="rId9"/>
  </sheets>
  <definedNames>
    <definedName name="_xlnm.Print_Area" localSheetId="3">'ARALIK 2025'!$B$2:$J$42</definedName>
    <definedName name="_xlnm.Print_Area" localSheetId="1">'EKİM 2025'!$B$2:$J$42</definedName>
    <definedName name="_xlnm.Print_Area" localSheetId="2">'KASIM 2025'!$B$2:$J$41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9" i="25" l="1"/>
  <c r="Q32" i="25"/>
  <c r="R32" i="25"/>
  <c r="S32" i="25"/>
  <c r="T32" i="25"/>
  <c r="O32" i="25"/>
  <c r="G51" i="25"/>
  <c r="F48" i="25"/>
  <c r="F51" i="25"/>
  <c r="D56" i="25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54" i="25"/>
  <c r="E54" i="25"/>
  <c r="P44" i="25"/>
  <c r="D54" i="26"/>
  <c r="F51" i="26"/>
  <c r="I48" i="26"/>
  <c r="E48" i="26"/>
  <c r="F45" i="26"/>
  <c r="F36" i="26"/>
  <c r="D35" i="26"/>
  <c r="D37" i="26" s="1"/>
  <c r="C35" i="26"/>
  <c r="C37" i="26" s="1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4" i="26"/>
  <c r="AC2" i="26"/>
  <c r="N1" i="26"/>
  <c r="H49" i="24"/>
  <c r="E48" i="24"/>
  <c r="G45" i="24"/>
  <c r="E45" i="24"/>
  <c r="F64" i="24"/>
  <c r="G64" i="24"/>
  <c r="H64" i="24"/>
  <c r="I64" i="24"/>
  <c r="D64" i="24"/>
  <c r="J4" i="24"/>
  <c r="J4" i="23"/>
  <c r="H49" i="23"/>
  <c r="I48" i="23"/>
  <c r="E48" i="23"/>
  <c r="R50" i="23"/>
  <c r="S50" i="23"/>
  <c r="T50" i="23"/>
  <c r="U50" i="23"/>
  <c r="P50" i="23"/>
  <c r="F67" i="22"/>
  <c r="G67" i="22"/>
  <c r="H67" i="22"/>
  <c r="I67" i="22"/>
  <c r="D67" i="22"/>
  <c r="E48" i="22"/>
  <c r="G51" i="22"/>
  <c r="G54" i="16"/>
  <c r="H51" i="25" l="1"/>
  <c r="I51" i="25" s="1"/>
  <c r="F37" i="26"/>
  <c r="J36" i="26" s="1"/>
  <c r="F54" i="26"/>
  <c r="E54" i="26" s="1"/>
  <c r="G45" i="26"/>
  <c r="I45" i="26" s="1"/>
  <c r="H51" i="22"/>
  <c r="I51" i="22" s="1"/>
  <c r="H54" i="16"/>
  <c r="I54" i="16" s="1"/>
  <c r="D54" i="25" l="1"/>
  <c r="I48" i="25"/>
  <c r="F36" i="25"/>
  <c r="D35" i="25"/>
  <c r="D37" i="25" s="1"/>
  <c r="C35" i="25"/>
  <c r="C37" i="25" s="1"/>
  <c r="F34" i="25"/>
  <c r="F4" i="25"/>
  <c r="AC2" i="25"/>
  <c r="N1" i="25"/>
  <c r="J35" i="24"/>
  <c r="D54" i="24"/>
  <c r="F51" i="24" s="1"/>
  <c r="I48" i="24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N1" i="24"/>
  <c r="J35" i="23"/>
  <c r="D54" i="23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N1" i="23"/>
  <c r="AC2" i="22"/>
  <c r="N1" i="22"/>
  <c r="AC2" i="18"/>
  <c r="N1" i="18"/>
  <c r="AC2" i="17"/>
  <c r="N1" i="17"/>
  <c r="AC2" i="16"/>
  <c r="N1" i="16"/>
  <c r="F54" i="24" l="1"/>
  <c r="E54" i="24" s="1"/>
  <c r="G51" i="24"/>
  <c r="H51" i="24" s="1"/>
  <c r="I51" i="24" s="1"/>
  <c r="F37" i="25"/>
  <c r="J36" i="25" s="1"/>
  <c r="I45" i="24"/>
  <c r="F51" i="23"/>
  <c r="G51" i="23" s="1"/>
  <c r="H51" i="23" s="1"/>
  <c r="I51" i="23" s="1"/>
  <c r="E57" i="23"/>
  <c r="F37" i="24"/>
  <c r="J36" i="24" s="1"/>
  <c r="J39" i="24" s="1"/>
  <c r="J4" i="25" s="1"/>
  <c r="J35" i="25" s="1"/>
  <c r="G45" i="23"/>
  <c r="I45" i="23" s="1"/>
  <c r="G45" i="25"/>
  <c r="I45" i="25" s="1"/>
  <c r="F37" i="23"/>
  <c r="J36" i="23" s="1"/>
  <c r="J39" i="23" s="1"/>
  <c r="D54" i="22"/>
  <c r="F51" i="22" s="1"/>
  <c r="I48" i="22"/>
  <c r="F45" i="22"/>
  <c r="F36" i="22"/>
  <c r="D35" i="22"/>
  <c r="D37" i="22" s="1"/>
  <c r="C35" i="22"/>
  <c r="C37" i="22" s="1"/>
  <c r="C58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D55" i="18"/>
  <c r="F52" i="18" s="1"/>
  <c r="I49" i="18"/>
  <c r="E49" i="18"/>
  <c r="F46" i="18"/>
  <c r="G46" i="18" s="1"/>
  <c r="I46" i="18" s="1"/>
  <c r="F37" i="18"/>
  <c r="D36" i="18"/>
  <c r="D38" i="18" s="1"/>
  <c r="C36" i="18"/>
  <c r="C38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E48" i="17"/>
  <c r="F45" i="17"/>
  <c r="G45" i="17"/>
  <c r="J39" i="25" l="1"/>
  <c r="J4" i="26" s="1"/>
  <c r="J35" i="26" s="1"/>
  <c r="J39" i="26" s="1"/>
  <c r="F54" i="23"/>
  <c r="E54" i="23" s="1"/>
  <c r="F37" i="22"/>
  <c r="F54" i="22"/>
  <c r="E54" i="22" s="1"/>
  <c r="F38" i="18"/>
  <c r="J37" i="18" s="1"/>
  <c r="F55" i="18"/>
  <c r="E55" i="18" s="1"/>
  <c r="G45" i="22"/>
  <c r="I45" i="22" s="1"/>
  <c r="D54" i="17"/>
  <c r="F51" i="17" s="1"/>
  <c r="I48" i="17"/>
  <c r="I45" i="17"/>
  <c r="J36" i="22" l="1"/>
  <c r="F54" i="17"/>
  <c r="E54" i="17" s="1"/>
  <c r="F36" i="17" l="1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G48" i="16"/>
  <c r="I48" i="16" s="1"/>
  <c r="E51" i="16"/>
  <c r="D57" i="16"/>
  <c r="I51" i="16"/>
  <c r="E48" i="16"/>
  <c r="F37" i="16"/>
  <c r="D36" i="16"/>
  <c r="D38" i="16" s="1"/>
  <c r="C36" i="16"/>
  <c r="C38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D56" i="21"/>
  <c r="D58" i="21" s="1"/>
  <c r="I50" i="21"/>
  <c r="E50" i="21"/>
  <c r="I47" i="21"/>
  <c r="E47" i="21"/>
  <c r="F36" i="21"/>
  <c r="D35" i="21"/>
  <c r="D37" i="21" s="1"/>
  <c r="C35" i="21"/>
  <c r="C37" i="21" s="1"/>
  <c r="N34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59" i="16" l="1"/>
  <c r="F37" i="17"/>
  <c r="J36" i="17" s="1"/>
  <c r="F57" i="16"/>
  <c r="F38" i="16"/>
  <c r="J36" i="16" s="1"/>
  <c r="F37" i="21"/>
  <c r="J5" i="21" s="1"/>
  <c r="J35" i="21" s="1"/>
  <c r="F53" i="21"/>
  <c r="F56" i="21" s="1"/>
  <c r="F59" i="16" l="1"/>
  <c r="E57" i="16"/>
  <c r="J37" i="16"/>
  <c r="J40" i="16" s="1"/>
  <c r="J4" i="17" s="1"/>
  <c r="J35" i="17" s="1"/>
  <c r="J39" i="17" s="1"/>
  <c r="J4" i="18" s="1"/>
  <c r="J36" i="18" s="1"/>
  <c r="J40" i="18" s="1"/>
  <c r="J36" i="21"/>
  <c r="J39" i="21" s="1"/>
  <c r="F58" i="21"/>
  <c r="E56" i="21"/>
  <c r="J4" i="22" l="1"/>
  <c r="J35" i="22" s="1"/>
  <c r="J39" i="22" s="1"/>
  <c r="L36" i="21"/>
  <c r="N36" i="21" s="1"/>
  <c r="N39" i="21"/>
  <c r="N41" i="21" s="1"/>
</calcChain>
</file>

<file path=xl/sharedStrings.xml><?xml version="1.0" encoding="utf-8"?>
<sst xmlns="http://schemas.openxmlformats.org/spreadsheetml/2006/main" count="571" uniqueCount="82">
  <si>
    <t>TARİH</t>
  </si>
  <si>
    <t>FİYAT</t>
  </si>
  <si>
    <t>TUTAR</t>
  </si>
  <si>
    <t>NAKLİYE KDV</t>
  </si>
  <si>
    <t>DEVİR</t>
  </si>
  <si>
    <t>MÜSTAHSİL KESİNTİSİ</t>
  </si>
  <si>
    <t>VİO</t>
  </si>
  <si>
    <t>FARK</t>
  </si>
  <si>
    <t>KDV</t>
  </si>
  <si>
    <t>MİKTAR</t>
  </si>
  <si>
    <t>BEDEL</t>
  </si>
  <si>
    <t>STOPAJ</t>
  </si>
  <si>
    <t>SONUÇ</t>
  </si>
  <si>
    <t>FATURALI MÜSTAHSİL</t>
  </si>
  <si>
    <t>YASAL KESİNTİ</t>
  </si>
  <si>
    <t>MAKBUZLU  MÜSTAHSİL</t>
  </si>
  <si>
    <t xml:space="preserve">NAKLİYE 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</si>
  <si>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</si>
  <si>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</si>
  <si>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</si>
  <si>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</si>
  <si>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</si>
  <si>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</si>
  <si>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</si>
  <si>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</si>
  <si>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</si>
  <si>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</si>
  <si>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</si>
  <si>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</si>
  <si>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</si>
  <si>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SABAH</t>
  </si>
  <si>
    <t>AKŞAM</t>
  </si>
  <si>
    <t xml:space="preserve">FİYAT </t>
  </si>
  <si>
    <t>AÇIKLAMA</t>
  </si>
  <si>
    <t>TOPLAM</t>
  </si>
  <si>
    <t>TOPLAM ALINAN</t>
  </si>
  <si>
    <t>KG</t>
  </si>
  <si>
    <t>SÜT TUTARI</t>
  </si>
  <si>
    <t>LT</t>
  </si>
  <si>
    <t>TANK LİTRE</t>
  </si>
  <si>
    <t>KALAN ALACAK-BORÇ TUTARI</t>
  </si>
  <si>
    <t>MÜSTAHSİL KDV</t>
  </si>
  <si>
    <t xml:space="preserve">YEM TUTARI </t>
  </si>
  <si>
    <t>KALİTE CEZASI</t>
  </si>
  <si>
    <t>V.EYYÜP AĞA</t>
  </si>
  <si>
    <t>Z.EYYÜP AĞA</t>
  </si>
  <si>
    <t>RAMAZAN SUSUR</t>
  </si>
  <si>
    <t>yokk</t>
  </si>
  <si>
    <t>Z.EYYÜPAĞA(İSMAİL ULUDOĞAN)</t>
  </si>
  <si>
    <t>AVANS</t>
  </si>
  <si>
    <t>Z.ÇEK-254399</t>
  </si>
  <si>
    <t>V.EYYÜPAĞA</t>
  </si>
  <si>
    <t xml:space="preserve">02/02/2026 tarihinde İSAK BEY talimatıyla </t>
  </si>
  <si>
    <t>ocak süt fiyatı 21.00 tl güncellenmiştir.</t>
  </si>
  <si>
    <t>22 ocak sonrası fiyat güncellenecek</t>
  </si>
  <si>
    <t>verilen 2.100.000 tl ocaktan kesilecek .</t>
  </si>
  <si>
    <t xml:space="preserve">kendi sütü 1.250 lt </t>
  </si>
  <si>
    <t>müstahsile kalan eksik ödeme istediği zaman gönderilecek</t>
  </si>
  <si>
    <t>320 50 16 00009</t>
  </si>
  <si>
    <t>ŞABAN DEMİRELLİ</t>
  </si>
  <si>
    <t>320 50 16 00010</t>
  </si>
  <si>
    <t>TUĞRUL SUSUR</t>
  </si>
  <si>
    <t>320 50 26 00001</t>
  </si>
  <si>
    <t>müstahsilin parası 20 sinde ödeme istiyor</t>
  </si>
  <si>
    <t>Z.KATILIM</t>
  </si>
  <si>
    <t>320 50 26 00005</t>
  </si>
  <si>
    <t>320 50 26 00006</t>
  </si>
  <si>
    <t>Brüt Miktar</t>
  </si>
  <si>
    <t>Brüt Brüt Bedel</t>
  </si>
  <si>
    <t>Net-Satır Kdv Bedeli</t>
  </si>
  <si>
    <t>Net Satır Stopaj</t>
  </si>
  <si>
    <t>Ödenecek</t>
  </si>
  <si>
    <t>Z.K.EYYÜPAĞA</t>
  </si>
  <si>
    <t>TUĞRUL SUSUR BORSA TESCİLİ</t>
  </si>
  <si>
    <t>RAMAZAN SUSUR BORSA TESCİLİ</t>
  </si>
  <si>
    <t xml:space="preserve">Z.KATILIM </t>
  </si>
  <si>
    <t>15/04/2026 İSAK BEY TALİMATIYLA</t>
  </si>
  <si>
    <t>24,50 TL OLMUŞTUR.</t>
  </si>
  <si>
    <t>MART</t>
  </si>
  <si>
    <t>Z.EYYÜPAĞA</t>
  </si>
  <si>
    <t>Tes.Tar. 09/04/2026 2 AD. SÜZEK</t>
  </si>
  <si>
    <t>Tes.Tar. 22/04/2026 3 AD. SÜZEK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</si>
</sst>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dd/mm/yyyy"/>
    <numFmt numFmtId="165" formatCode="#,##0.0"/>
    <numFmt numFmtId="166" formatCode="#,##0.000"/>
    <numFmt numFmtId="167" formatCode="&quot;₺&quot;#,##0.00"/>
    <numFmt numFmtId="168" formatCode="#,##0.00000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ck">
        <color indexed="0"/>
      </top>
      <bottom/>
      <diagonal/>
    </border>
    <border>
      <left/>
      <right/>
      <top/>
      <bottom style="dashDot">
        <color auto="1"/>
      </bottom>
      <diagonal/>
    </border>
  </borders>
  <cellStyleXfs count="366">
    <xf numFmtId="0" fontId="0" fillId="0" borderId="0"/>
    <xf numFmtId="0" fontId="27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4" fillId="0" borderId="15" applyNumberFormat="0" applyFill="0" applyAlignment="0" applyProtection="0"/>
    <xf numFmtId="0" fontId="34" fillId="0" borderId="0" applyNumberFormat="0" applyFill="0" applyBorder="0" applyAlignment="0" applyProtection="0"/>
    <xf numFmtId="0" fontId="35" fillId="3" borderId="0" applyNumberFormat="0" applyBorder="0" applyAlignment="0" applyProtection="0"/>
    <xf numFmtId="0" fontId="36" fillId="4" borderId="0" applyNumberFormat="0" applyBorder="0" applyAlignment="0" applyProtection="0"/>
    <xf numFmtId="0" fontId="37" fillId="5" borderId="0" applyNumberFormat="0" applyBorder="0" applyAlignment="0" applyProtection="0"/>
    <xf numFmtId="0" fontId="38" fillId="6" borderId="16" applyNumberFormat="0" applyAlignment="0" applyProtection="0"/>
    <xf numFmtId="0" fontId="39" fillId="7" borderId="17" applyNumberFormat="0" applyAlignment="0" applyProtection="0"/>
    <xf numFmtId="0" fontId="40" fillId="7" borderId="16" applyNumberFormat="0" applyAlignment="0" applyProtection="0"/>
    <xf numFmtId="0" fontId="41" fillId="0" borderId="18" applyNumberFormat="0" applyFill="0" applyAlignment="0" applyProtection="0"/>
    <xf numFmtId="0" fontId="42" fillId="8" borderId="19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8" fillId="0" borderId="21" applyNumberFormat="0" applyFill="0" applyAlignment="0" applyProtection="0"/>
    <xf numFmtId="0" fontId="45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45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4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45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45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45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2" fillId="0" borderId="0" applyNumberFormat="0" applyFont="0" applyFill="0" applyBorder="0" applyAlignment="0" applyProtection="0"/>
    <xf numFmtId="0" fontId="22" fillId="9" borderId="20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30" fillId="0" borderId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9" borderId="20" applyNumberFormat="0" applyFont="0" applyAlignment="0" applyProtection="0"/>
    <xf numFmtId="0" fontId="21" fillId="0" borderId="0" applyNumberFormat="0" applyFont="0" applyFill="0" applyBorder="0" applyAlignment="0" applyProtection="0"/>
    <xf numFmtId="0" fontId="21" fillId="9" borderId="20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0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0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0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0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0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0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0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0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0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38">
    <xf numFmtId="0" fontId="0" fillId="0" borderId="0" xfId="0"/>
    <xf numFmtId="4" fontId="0" fillId="0" borderId="5" xfId="1" applyNumberFormat="1" applyFont="1" applyBorder="1"/>
    <xf numFmtId="3" fontId="0" fillId="0" borderId="5" xfId="0" applyNumberFormat="1" applyBorder="1"/>
    <xf numFmtId="4" fontId="0" fillId="0" borderId="0" xfId="0" applyNumberFormat="1"/>
    <xf numFmtId="43" fontId="0" fillId="0" borderId="0" xfId="5" applyFont="1"/>
    <xf numFmtId="0" fontId="0" fillId="0" borderId="5" xfId="0" applyBorder="1"/>
    <xf numFmtId="4" fontId="0" fillId="0" borderId="5" xfId="0" applyNumberFormat="1" applyBorder="1"/>
    <xf numFmtId="43" fontId="0" fillId="0" borderId="0" xfId="0" applyNumberFormat="1"/>
    <xf numFmtId="4" fontId="0" fillId="0" borderId="0" xfId="1" applyNumberFormat="1" applyFont="1" applyBorder="1"/>
    <xf numFmtId="49" fontId="0" fillId="2" borderId="5" xfId="0" applyNumberFormat="1" applyFill="1" applyBorder="1" applyAlignment="1">
      <alignment horizontal="left"/>
    </xf>
    <xf numFmtId="43" fontId="19" fillId="34" borderId="0" xfId="5" applyFont="1" applyFill="1" applyAlignment="1">
      <alignment horizontal="center" vertical="center"/>
    </xf>
    <xf numFmtId="43" fontId="19" fillId="34" borderId="0" xfId="5" applyFont="1" applyFill="1" applyAlignment="1">
      <alignment horizontal="left" vertical="center"/>
    </xf>
    <xf numFmtId="43" fontId="28" fillId="34" borderId="0" xfId="5" applyFont="1" applyFill="1" applyAlignment="1">
      <alignment horizontal="center" vertical="center"/>
    </xf>
    <xf numFmtId="43" fontId="19" fillId="34" borderId="5" xfId="5" applyFont="1" applyFill="1" applyBorder="1" applyAlignment="1">
      <alignment horizontal="left" vertical="center"/>
    </xf>
    <xf numFmtId="0" fontId="0" fillId="34" borderId="5" xfId="0" applyFill="1" applyBorder="1"/>
    <xf numFmtId="43" fontId="28" fillId="34" borderId="5" xfId="5" applyFont="1" applyFill="1" applyBorder="1" applyAlignment="1">
      <alignment horizontal="center" vertical="center"/>
    </xf>
    <xf numFmtId="43" fontId="19" fillId="34" borderId="5" xfId="5" applyFont="1" applyFill="1" applyBorder="1" applyAlignment="1">
      <alignment horizontal="center" vertical="center"/>
    </xf>
    <xf numFmtId="0" fontId="19" fillId="0" borderId="0" xfId="0" applyFont="1"/>
    <xf numFmtId="4" fontId="19" fillId="0" borderId="0" xfId="0" applyNumberFormat="1" applyFont="1"/>
    <xf numFmtId="0" fontId="19" fillId="34" borderId="0" xfId="0" applyFont="1" applyFill="1"/>
    <xf numFmtId="43" fontId="19" fillId="34" borderId="0" xfId="5" applyFont="1" applyFill="1" applyAlignment="1">
      <alignment horizontal="left"/>
    </xf>
    <xf numFmtId="164" fontId="26" fillId="0" borderId="0" xfId="2" applyNumberFormat="1" applyAlignment="1">
      <alignment horizontal="left"/>
    </xf>
    <xf numFmtId="0" fontId="28" fillId="34" borderId="0" xfId="0" applyFont="1" applyFill="1"/>
    <xf numFmtId="43" fontId="0" fillId="34" borderId="0" xfId="0" applyNumberFormat="1" applyFill="1"/>
    <xf numFmtId="43" fontId="19" fillId="0" borderId="0" xfId="5" applyFont="1"/>
    <xf numFmtId="43" fontId="28" fillId="34" borderId="0" xfId="5" applyFont="1" applyFill="1"/>
    <xf numFmtId="0" fontId="29" fillId="0" borderId="5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/>
    </xf>
    <xf numFmtId="3" fontId="28" fillId="0" borderId="2" xfId="0" applyNumberFormat="1" applyFont="1" applyBorder="1" applyAlignment="1">
      <alignment horizontal="center"/>
    </xf>
    <xf numFmtId="0" fontId="28" fillId="0" borderId="2" xfId="0" applyFont="1" applyBorder="1" applyAlignment="1">
      <alignment horizontal="center"/>
    </xf>
    <xf numFmtId="166" fontId="28" fillId="0" borderId="2" xfId="0" applyNumberFormat="1" applyFont="1" applyBorder="1" applyAlignment="1">
      <alignment horizontal="center"/>
    </xf>
    <xf numFmtId="167" fontId="28" fillId="0" borderId="3" xfId="0" applyNumberFormat="1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4" fontId="28" fillId="0" borderId="3" xfId="0" applyNumberFormat="1" applyFon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66" fontId="0" fillId="0" borderId="5" xfId="0" applyNumberFormat="1" applyBorder="1"/>
    <xf numFmtId="167" fontId="0" fillId="0" borderId="6" xfId="0" applyNumberFormat="1" applyBorder="1"/>
    <xf numFmtId="0" fontId="0" fillId="2" borderId="4" xfId="0" applyFill="1" applyBorder="1"/>
    <xf numFmtId="0" fontId="0" fillId="2" borderId="11" xfId="0" applyFill="1" applyBorder="1"/>
    <xf numFmtId="0" fontId="0" fillId="2" borderId="5" xfId="0" applyFill="1" applyBorder="1"/>
    <xf numFmtId="4" fontId="0" fillId="2" borderId="6" xfId="0" applyNumberFormat="1" applyFill="1" applyBorder="1"/>
    <xf numFmtId="14" fontId="0" fillId="0" borderId="4" xfId="0" applyNumberFormat="1" applyBorder="1"/>
    <xf numFmtId="0" fontId="0" fillId="0" borderId="11" xfId="0" applyBorder="1"/>
    <xf numFmtId="4" fontId="0" fillId="0" borderId="6" xfId="0" applyNumberFormat="1" applyBorder="1"/>
    <xf numFmtId="0" fontId="0" fillId="0" borderId="4" xfId="0" applyBorder="1"/>
    <xf numFmtId="14" fontId="0" fillId="0" borderId="25" xfId="0" applyNumberFormat="1" applyBorder="1" applyAlignment="1">
      <alignment horizontal="center"/>
    </xf>
    <xf numFmtId="3" fontId="0" fillId="0" borderId="26" xfId="0" applyNumberFormat="1" applyBorder="1"/>
    <xf numFmtId="166" fontId="0" fillId="0" borderId="26" xfId="0" applyNumberFormat="1" applyBorder="1"/>
    <xf numFmtId="167" fontId="0" fillId="0" borderId="27" xfId="0" applyNumberFormat="1" applyBorder="1"/>
    <xf numFmtId="0" fontId="0" fillId="0" borderId="25" xfId="0" applyBorder="1"/>
    <xf numFmtId="0" fontId="0" fillId="0" borderId="28" xfId="0" applyBorder="1"/>
    <xf numFmtId="0" fontId="0" fillId="0" borderId="26" xfId="0" applyBorder="1"/>
    <xf numFmtId="4" fontId="0" fillId="0" borderId="27" xfId="0" applyNumberFormat="1" applyBorder="1"/>
    <xf numFmtId="0" fontId="0" fillId="0" borderId="1" xfId="0" applyBorder="1" applyAlignment="1">
      <alignment horizontal="center"/>
    </xf>
    <xf numFmtId="165" fontId="0" fillId="0" borderId="2" xfId="0" applyNumberFormat="1" applyBorder="1"/>
    <xf numFmtId="3" fontId="0" fillId="0" borderId="2" xfId="0" applyNumberFormat="1" applyBorder="1"/>
    <xf numFmtId="166" fontId="0" fillId="0" borderId="2" xfId="0" applyNumberFormat="1" applyBorder="1"/>
    <xf numFmtId="167" fontId="0" fillId="0" borderId="3" xfId="0" applyNumberFormat="1" applyBorder="1"/>
    <xf numFmtId="0" fontId="0" fillId="0" borderId="10" xfId="0" applyBorder="1"/>
    <xf numFmtId="4" fontId="0" fillId="2" borderId="3" xfId="0" applyNumberFormat="1" applyFill="1" applyBorder="1"/>
    <xf numFmtId="0" fontId="0" fillId="0" borderId="4" xfId="0" applyBorder="1" applyAlignment="1">
      <alignment horizontal="center"/>
    </xf>
    <xf numFmtId="165" fontId="0" fillId="0" borderId="5" xfId="0" applyNumberFormat="1" applyBorder="1"/>
    <xf numFmtId="0" fontId="0" fillId="0" borderId="7" xfId="0" applyBorder="1"/>
    <xf numFmtId="166" fontId="0" fillId="0" borderId="7" xfId="0" applyNumberFormat="1" applyBorder="1"/>
    <xf numFmtId="167" fontId="0" fillId="0" borderId="9" xfId="0" applyNumberFormat="1" applyBorder="1"/>
    <xf numFmtId="0" fontId="0" fillId="0" borderId="12" xfId="0" applyBorder="1"/>
    <xf numFmtId="4" fontId="0" fillId="0" borderId="9" xfId="0" applyNumberFormat="1" applyBorder="1"/>
    <xf numFmtId="164" fontId="14" fillId="0" borderId="0" xfId="122" applyNumberFormat="1" applyAlignment="1">
      <alignment horizontal="left"/>
    </xf>
    <xf numFmtId="0" fontId="0" fillId="0" borderId="35" xfId="0" applyBorder="1"/>
    <xf numFmtId="0" fontId="0" fillId="0" borderId="33" xfId="0" applyBorder="1"/>
    <xf numFmtId="4" fontId="0" fillId="0" borderId="34" xfId="0" applyNumberFormat="1" applyBorder="1"/>
    <xf numFmtId="49" fontId="0" fillId="2" borderId="11" xfId="0" applyNumberFormat="1" applyFill="1" applyBorder="1" applyAlignment="1">
      <alignment horizontal="left"/>
    </xf>
    <xf numFmtId="14" fontId="0" fillId="0" borderId="11" xfId="0" applyNumberFormat="1" applyBorder="1"/>
    <xf numFmtId="14" fontId="0" fillId="0" borderId="36" xfId="0" applyNumberFormat="1" applyBorder="1" applyAlignment="1">
      <alignment horizontal="center"/>
    </xf>
    <xf numFmtId="4" fontId="0" fillId="0" borderId="30" xfId="1" applyNumberFormat="1" applyFont="1" applyBorder="1"/>
    <xf numFmtId="3" fontId="0" fillId="0" borderId="37" xfId="0" applyNumberFormat="1" applyBorder="1"/>
    <xf numFmtId="166" fontId="0" fillId="0" borderId="37" xfId="0" applyNumberFormat="1" applyBorder="1"/>
    <xf numFmtId="167" fontId="0" fillId="0" borderId="38" xfId="0" applyNumberFormat="1" applyBorder="1"/>
    <xf numFmtId="167" fontId="0" fillId="0" borderId="0" xfId="0" applyNumberFormat="1"/>
    <xf numFmtId="3" fontId="0" fillId="0" borderId="0" xfId="0" applyNumberFormat="1"/>
    <xf numFmtId="14" fontId="0" fillId="0" borderId="32" xfId="0" applyNumberFormat="1" applyBorder="1" applyAlignment="1">
      <alignment horizontal="center"/>
    </xf>
    <xf numFmtId="166" fontId="0" fillId="0" borderId="39" xfId="0" applyNumberFormat="1" applyBorder="1"/>
    <xf numFmtId="4" fontId="0" fillId="0" borderId="39" xfId="1" applyNumberFormat="1" applyFont="1" applyBorder="1"/>
    <xf numFmtId="3" fontId="0" fillId="0" borderId="39" xfId="0" applyNumberFormat="1" applyBorder="1"/>
    <xf numFmtId="167" fontId="0" fillId="0" borderId="40" xfId="0" applyNumberFormat="1" applyBorder="1"/>
    <xf numFmtId="0" fontId="47" fillId="0" borderId="0" xfId="0" applyFont="1"/>
    <xf numFmtId="43" fontId="28" fillId="0" borderId="5" xfId="5" applyFont="1" applyBorder="1"/>
    <xf numFmtId="0" fontId="0" fillId="0" borderId="5" xfId="0" applyBorder="1" applyAlignment="1">
      <alignment horizontal="center"/>
    </xf>
    <xf numFmtId="14" fontId="0" fillId="0" borderId="5" xfId="0" applyNumberFormat="1" applyBorder="1"/>
    <xf numFmtId="4" fontId="0" fillId="2" borderId="5" xfId="0" applyNumberFormat="1" applyFill="1" applyBorder="1"/>
    <xf numFmtId="4" fontId="7" fillId="0" borderId="0" xfId="226" applyNumberFormat="1"/>
    <xf numFmtId="165" fontId="0" fillId="0" borderId="0" xfId="0" applyNumberFormat="1"/>
    <xf numFmtId="165" fontId="29" fillId="0" borderId="43" xfId="0" applyNumberFormat="1" applyFont="1" applyBorder="1" applyAlignment="1">
      <alignment horizontal="right"/>
    </xf>
    <xf numFmtId="168" fontId="0" fillId="0" borderId="0" xfId="0" applyNumberFormat="1" applyAlignment="1">
      <alignment horizontal="right"/>
    </xf>
    <xf numFmtId="4" fontId="29" fillId="0" borderId="43" xfId="0" applyNumberFormat="1" applyFont="1" applyBorder="1" applyAlignment="1">
      <alignment horizontal="right"/>
    </xf>
    <xf numFmtId="0" fontId="6" fillId="0" borderId="0" xfId="246"/>
    <xf numFmtId="49" fontId="6" fillId="0" borderId="0" xfId="246" applyNumberFormat="1" applyAlignment="1">
      <alignment horizontal="left"/>
    </xf>
    <xf numFmtId="4" fontId="6" fillId="0" borderId="0" xfId="246" applyNumberFormat="1" applyAlignment="1">
      <alignment horizontal="right"/>
    </xf>
    <xf numFmtId="4" fontId="6" fillId="0" borderId="0" xfId="246" applyNumberFormat="1"/>
    <xf numFmtId="49" fontId="6" fillId="2" borderId="0" xfId="246" applyNumberFormat="1" applyFill="1" applyAlignment="1">
      <alignment horizontal="left"/>
    </xf>
    <xf numFmtId="4" fontId="6" fillId="2" borderId="0" xfId="246" applyNumberFormat="1" applyFill="1"/>
    <xf numFmtId="4" fontId="6" fillId="2" borderId="0" xfId="246" applyNumberFormat="1" applyFill="1" applyAlignment="1">
      <alignment horizontal="right"/>
    </xf>
    <xf numFmtId="4" fontId="5" fillId="2" borderId="0" xfId="266" applyNumberFormat="1" applyFill="1" applyAlignment="1">
      <alignment horizontal="right"/>
    </xf>
    <xf numFmtId="4" fontId="29" fillId="34" borderId="43" xfId="0" applyNumberFormat="1" applyFont="1" applyFill="1" applyBorder="1" applyAlignment="1">
      <alignment horizontal="right"/>
    </xf>
    <xf numFmtId="49" fontId="5" fillId="2" borderId="0" xfId="266" applyNumberFormat="1" applyFill="1" applyAlignment="1">
      <alignment horizontal="left"/>
    </xf>
    <xf numFmtId="4" fontId="5" fillId="2" borderId="0" xfId="266" applyNumberFormat="1" applyFill="1"/>
    <xf numFmtId="0" fontId="29" fillId="0" borderId="44" xfId="266" applyFont="1" applyBorder="1" applyAlignment="1">
      <alignment horizontal="center" wrapText="1"/>
    </xf>
    <xf numFmtId="49" fontId="4" fillId="0" borderId="0" xfId="286" applyNumberFormat="1" applyAlignment="1">
      <alignment horizontal="left"/>
    </xf>
    <xf numFmtId="4" fontId="4" fillId="0" borderId="0" xfId="286" applyNumberFormat="1" applyAlignment="1">
      <alignment horizontal="right"/>
    </xf>
    <xf numFmtId="4" fontId="3" fillId="2" borderId="0" xfId="306" applyNumberFormat="1" applyFill="1" applyAlignment="1">
      <alignment horizontal="right"/>
    </xf>
    <xf numFmtId="49" fontId="3" fillId="2" borderId="0" xfId="306" applyNumberFormat="1" applyFill="1" applyAlignment="1">
      <alignment horizontal="left"/>
    </xf>
    <xf numFmtId="4" fontId="3" fillId="2" borderId="0" xfId="306" applyNumberFormat="1" applyFill="1"/>
    <xf numFmtId="0" fontId="3" fillId="0" borderId="0" xfId="306"/>
    <xf numFmtId="49" fontId="3" fillId="0" borderId="0" xfId="306" applyNumberFormat="1" applyAlignment="1">
      <alignment horizontal="left"/>
    </xf>
    <xf numFmtId="4" fontId="3" fillId="0" borderId="0" xfId="306" applyNumberFormat="1" applyAlignment="1">
      <alignment horizontal="right"/>
    </xf>
    <xf numFmtId="4" fontId="3" fillId="0" borderId="0" xfId="306" applyNumberFormat="1"/>
    <xf numFmtId="4" fontId="1" fillId="2" borderId="0" xfId="346" applyNumberFormat="1" applyFill="1" applyAlignment="1">
      <alignment horizontal="right"/>
    </xf>
    <xf numFmtId="0" fontId="1" fillId="0" borderId="0" xfId="346"/>
    <xf numFmtId="49" fontId="1" fillId="0" borderId="0" xfId="346" applyNumberFormat="1" applyAlignment="1">
      <alignment horizontal="left"/>
    </xf>
    <xf numFmtId="4" fontId="1" fillId="0" borderId="0" xfId="346" applyNumberFormat="1" applyAlignment="1">
      <alignment horizontal="right"/>
    </xf>
    <xf numFmtId="4" fontId="1" fillId="0" borderId="0" xfId="346" applyNumberFormat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28" fillId="0" borderId="22" xfId="0" applyFont="1" applyBorder="1" applyAlignment="1">
      <alignment horizontal="center"/>
    </xf>
    <xf numFmtId="0" fontId="28" fillId="0" borderId="23" xfId="0" applyFont="1" applyBorder="1" applyAlignment="1">
      <alignment horizontal="center"/>
    </xf>
    <xf numFmtId="0" fontId="28" fillId="0" borderId="24" xfId="0" applyFont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11" xfId="0" applyBorder="1" applyAlignment="1">
      <alignment horizont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</cellXfs>
  <cellStyles count="366">
    <cellStyle name="%20 - Vurgu1" xfId="23" builtinId="30" customBuiltin="1"/>
    <cellStyle name="%20 - Vurgu1 10" xfId="228" xr:uid="{2BC63C94-85B4-4189-A5A8-4B54C788620D}"/>
    <cellStyle name="%20 - Vurgu1 11" xfId="248" xr:uid="{8ACBDA53-E4D4-4831-9B08-2D4C5BA7C184}"/>
    <cellStyle name="%20 - Vurgu1 12" xfId="268" xr:uid="{7F8682B2-04C6-40A4-B2CF-B5D0F2A62A11}"/>
    <cellStyle name="%20 - Vurgu1 13" xfId="288" xr:uid="{76125596-FB93-401B-B2BF-5B0DD9D0508D}"/>
    <cellStyle name="%20 - Vurgu1 14" xfId="308" xr:uid="{A60B340E-835B-45CF-BF04-7430056FD561}"/>
    <cellStyle name="%20 - Vurgu1 15" xfId="328" xr:uid="{8A65B724-2B0D-4AF9-9AA3-9E0AC9DB35BB}"/>
    <cellStyle name="%20 - Vurgu1 16" xfId="348" xr:uid="{7104CC28-610E-469C-9CD1-27CFBEF43C8D}"/>
    <cellStyle name="%20 - Vurgu1 2" xfId="51" xr:uid="{D58B3667-5383-48FF-8189-304B8795FA0E}"/>
    <cellStyle name="%20 - Vurgu1 3" xfId="80" xr:uid="{6938267C-199D-457D-B996-49275A04CC90}"/>
    <cellStyle name="%20 - Vurgu1 4" xfId="102" xr:uid="{D6818B9F-A900-4CD3-994F-2C02A2080EC9}"/>
    <cellStyle name="%20 - Vurgu1 5" xfId="124" xr:uid="{DACF92C4-5F43-44AE-86D4-FB97E855377F}"/>
    <cellStyle name="%20 - Vurgu1 6" xfId="144" xr:uid="{1EE223BF-5A66-4CC8-AC24-441FCB46B5CD}"/>
    <cellStyle name="%20 - Vurgu1 7" xfId="164" xr:uid="{A5E73435-620B-4826-9280-4F755F23EB1C}"/>
    <cellStyle name="%20 - Vurgu1 8" xfId="185" xr:uid="{D70781F6-7696-4526-A519-D6C48008AD43}"/>
    <cellStyle name="%20 - Vurgu1 9" xfId="208" xr:uid="{589178DA-6673-4E25-9702-310C60D64476}"/>
    <cellStyle name="%20 - Vurgu2" xfId="27" builtinId="34" customBuiltin="1"/>
    <cellStyle name="%20 - Vurgu2 10" xfId="231" xr:uid="{D92BC20D-2D66-41AE-8EF9-79205B1DEA39}"/>
    <cellStyle name="%20 - Vurgu2 11" xfId="251" xr:uid="{BEFADD8C-DBE1-4DF3-AD34-1BB80F544E7A}"/>
    <cellStyle name="%20 - Vurgu2 12" xfId="271" xr:uid="{26752BCA-22DE-42A1-AE8C-18F9B7BCD936}"/>
    <cellStyle name="%20 - Vurgu2 13" xfId="291" xr:uid="{F79E79BE-ED10-4E9A-B896-235216B9A75E}"/>
    <cellStyle name="%20 - Vurgu2 14" xfId="311" xr:uid="{FA1B7EDC-16BF-4CF9-B116-FC1E45C60D27}"/>
    <cellStyle name="%20 - Vurgu2 15" xfId="331" xr:uid="{6453C6DB-4A0A-46CD-A930-90DC5972B360}"/>
    <cellStyle name="%20 - Vurgu2 16" xfId="351" xr:uid="{6901C5AC-1E5A-412D-AF68-150759DAA72F}"/>
    <cellStyle name="%20 - Vurgu2 2" xfId="54" xr:uid="{18DE9115-41DC-4F63-97EF-E61C67C5497A}"/>
    <cellStyle name="%20 - Vurgu2 3" xfId="83" xr:uid="{9E47ABE8-60D4-4938-9AF5-59ACA2179471}"/>
    <cellStyle name="%20 - Vurgu2 4" xfId="105" xr:uid="{9805B82C-328C-4A64-AE39-2456B49629E1}"/>
    <cellStyle name="%20 - Vurgu2 5" xfId="127" xr:uid="{86B8124E-C324-4366-9C46-5C445150575E}"/>
    <cellStyle name="%20 - Vurgu2 6" xfId="147" xr:uid="{853A0B4E-0E2B-4CDC-BF90-0C9A700E0754}"/>
    <cellStyle name="%20 - Vurgu2 7" xfId="167" xr:uid="{2DD222B5-CE77-4418-8393-CD23576AC81B}"/>
    <cellStyle name="%20 - Vurgu2 8" xfId="188" xr:uid="{466FD8EC-A97C-477F-A2C5-C1C3C19A7E46}"/>
    <cellStyle name="%20 - Vurgu2 9" xfId="211" xr:uid="{A649C9FC-71C1-43B6-B139-DB9D1632D365}"/>
    <cellStyle name="%20 - Vurgu3" xfId="31" builtinId="38" customBuiltin="1"/>
    <cellStyle name="%20 - Vurgu3 10" xfId="234" xr:uid="{B7F04457-0173-4551-9174-6AA4ACBD5D88}"/>
    <cellStyle name="%20 - Vurgu3 11" xfId="254" xr:uid="{22351E06-FA87-40F4-9C8B-D0ECD36B5518}"/>
    <cellStyle name="%20 - Vurgu3 12" xfId="274" xr:uid="{E252F743-0860-4B9A-A595-A623EAD86592}"/>
    <cellStyle name="%20 - Vurgu3 13" xfId="294" xr:uid="{62AA8DB7-9CF3-48FC-9C28-55095AE26E0B}"/>
    <cellStyle name="%20 - Vurgu3 14" xfId="314" xr:uid="{419C6A52-3524-4269-86EA-31BED653DEF2}"/>
    <cellStyle name="%20 - Vurgu3 15" xfId="334" xr:uid="{178E7CBC-CBB4-40E2-B000-7B5F53F1A3E7}"/>
    <cellStyle name="%20 - Vurgu3 16" xfId="354" xr:uid="{5EA78D9D-26CA-44B2-827B-A1FFAA509155}"/>
    <cellStyle name="%20 - Vurgu3 2" xfId="57" xr:uid="{D614FF1A-44F3-49D6-B8C0-DC2EC2A81757}"/>
    <cellStyle name="%20 - Vurgu3 3" xfId="86" xr:uid="{0519D515-11E5-4861-9908-90E7A024522E}"/>
    <cellStyle name="%20 - Vurgu3 4" xfId="108" xr:uid="{D3DEEF5B-10C5-4E92-8F35-823B7CC88B76}"/>
    <cellStyle name="%20 - Vurgu3 5" xfId="130" xr:uid="{8C0A64DE-1F00-4594-ABD2-C3975EF86D1A}"/>
    <cellStyle name="%20 - Vurgu3 6" xfId="150" xr:uid="{65261E48-7F2B-4D5B-AF05-1ED18E81B2D1}"/>
    <cellStyle name="%20 - Vurgu3 7" xfId="170" xr:uid="{A8DCD4EA-A9D6-413D-868E-FF06332EF699}"/>
    <cellStyle name="%20 - Vurgu3 8" xfId="191" xr:uid="{11654B3C-9E89-4A42-8EEC-A523BA6B883D}"/>
    <cellStyle name="%20 - Vurgu3 9" xfId="214" xr:uid="{5A585C78-38AD-46BB-9214-371E96240FE4}"/>
    <cellStyle name="%20 - Vurgu4" xfId="35" builtinId="42" customBuiltin="1"/>
    <cellStyle name="%20 - Vurgu4 10" xfId="237" xr:uid="{58096FF8-2542-4206-B61E-9C584EBF5556}"/>
    <cellStyle name="%20 - Vurgu4 11" xfId="257" xr:uid="{7CCDFEAF-F3A8-4121-B517-D08387E268E6}"/>
    <cellStyle name="%20 - Vurgu4 12" xfId="277" xr:uid="{76C8BDA0-A139-4926-89F1-F2846C0532FE}"/>
    <cellStyle name="%20 - Vurgu4 13" xfId="297" xr:uid="{CF95E088-47F0-4A5A-A640-C448C99B686E}"/>
    <cellStyle name="%20 - Vurgu4 14" xfId="317" xr:uid="{A9E19B4D-6EEC-4009-97AC-1A78742F94EE}"/>
    <cellStyle name="%20 - Vurgu4 15" xfId="337" xr:uid="{6B919AA8-3D31-4EF0-8287-F284338258FC}"/>
    <cellStyle name="%20 - Vurgu4 16" xfId="357" xr:uid="{F9DBF15D-60B0-4772-86BE-8C401AE7803C}"/>
    <cellStyle name="%20 - Vurgu4 2" xfId="60" xr:uid="{49D58171-74FD-45B1-AB13-7567283D0A37}"/>
    <cellStyle name="%20 - Vurgu4 3" xfId="89" xr:uid="{86F47E8D-4F93-4FA9-96E1-EF058EC9F14C}"/>
    <cellStyle name="%20 - Vurgu4 4" xfId="111" xr:uid="{F9BD9829-0CCF-41EB-80AB-BB3B82C13371}"/>
    <cellStyle name="%20 - Vurgu4 5" xfId="133" xr:uid="{2C3B41E8-99D1-4493-93B0-62489881A3C0}"/>
    <cellStyle name="%20 - Vurgu4 6" xfId="153" xr:uid="{D07A040A-B0E8-440D-88A5-864264891C63}"/>
    <cellStyle name="%20 - Vurgu4 7" xfId="173" xr:uid="{5888108C-E735-43C0-9086-9BD15A344F0D}"/>
    <cellStyle name="%20 - Vurgu4 8" xfId="194" xr:uid="{8C5C5999-1780-4BBF-B117-F984B3448E3E}"/>
    <cellStyle name="%20 - Vurgu4 9" xfId="217" xr:uid="{F0E27F69-886F-4BB5-83E7-95F08F726E3F}"/>
    <cellStyle name="%20 - Vurgu5" xfId="39" builtinId="46" customBuiltin="1"/>
    <cellStyle name="%20 - Vurgu5 10" xfId="240" xr:uid="{864F6EBB-6DF8-4603-9932-C1661D5E89AC}"/>
    <cellStyle name="%20 - Vurgu5 11" xfId="260" xr:uid="{50B648A6-ABED-437F-8594-6EC3F4D3CFA8}"/>
    <cellStyle name="%20 - Vurgu5 12" xfId="280" xr:uid="{2E184C2F-911F-4227-B93A-4669842C34A9}"/>
    <cellStyle name="%20 - Vurgu5 13" xfId="300" xr:uid="{5CA0B3DB-A2E4-4DEE-AE36-C26A117D0A99}"/>
    <cellStyle name="%20 - Vurgu5 14" xfId="320" xr:uid="{F5D8849E-FD5E-469A-8B4F-C7419836B8CD}"/>
    <cellStyle name="%20 - Vurgu5 15" xfId="340" xr:uid="{E6C065BD-CF01-4A8A-BB56-F65C41E856B5}"/>
    <cellStyle name="%20 - Vurgu5 16" xfId="360" xr:uid="{EF8C10CB-2A2B-47BA-B1FD-F01BA220FCAB}"/>
    <cellStyle name="%20 - Vurgu5 2" xfId="63" xr:uid="{67BF99BF-3F97-48FB-A218-88D50FCEAF95}"/>
    <cellStyle name="%20 - Vurgu5 3" xfId="92" xr:uid="{D956D950-4166-4D93-9760-3E96F2D45A2C}"/>
    <cellStyle name="%20 - Vurgu5 4" xfId="114" xr:uid="{DF94EE22-ACCA-4377-87FA-AD94CD4DD037}"/>
    <cellStyle name="%20 - Vurgu5 5" xfId="136" xr:uid="{9EFCE0D7-6EDB-48CE-8ACF-064B2B3BA862}"/>
    <cellStyle name="%20 - Vurgu5 6" xfId="156" xr:uid="{B8DB7363-D7F9-4E1C-96ED-8ECC55B4DE43}"/>
    <cellStyle name="%20 - Vurgu5 7" xfId="176" xr:uid="{0341CCC1-8D62-4627-A5CB-78244D7A69AB}"/>
    <cellStyle name="%20 - Vurgu5 8" xfId="197" xr:uid="{04BA2892-7DE0-49F5-A588-D734BD7C2874}"/>
    <cellStyle name="%20 - Vurgu5 9" xfId="220" xr:uid="{EE817F93-E6B7-482D-9538-213772F938F8}"/>
    <cellStyle name="%20 - Vurgu6" xfId="43" builtinId="50" customBuiltin="1"/>
    <cellStyle name="%20 - Vurgu6 10" xfId="243" xr:uid="{C843C038-4083-4967-894A-38D85AD414C1}"/>
    <cellStyle name="%20 - Vurgu6 11" xfId="263" xr:uid="{E0EE240B-9A25-4A6C-8027-88EB5D9BDFAD}"/>
    <cellStyle name="%20 - Vurgu6 12" xfId="283" xr:uid="{0B8B3F4A-578D-48B6-8F6D-B285792DA2A1}"/>
    <cellStyle name="%20 - Vurgu6 13" xfId="303" xr:uid="{2A3E2E23-00A3-4BB2-A688-978B122EF249}"/>
    <cellStyle name="%20 - Vurgu6 14" xfId="323" xr:uid="{63DF1646-0CD4-4E7D-B352-00F26F370C86}"/>
    <cellStyle name="%20 - Vurgu6 15" xfId="343" xr:uid="{CD5CA94A-A8A3-4582-948E-8C5F6211BA73}"/>
    <cellStyle name="%20 - Vurgu6 16" xfId="363" xr:uid="{6704A8A8-CB0F-40BD-AD3C-FE99156AC5F5}"/>
    <cellStyle name="%20 - Vurgu6 2" xfId="66" xr:uid="{7AB857D1-3EC9-4BEE-8486-1E4850ACA56F}"/>
    <cellStyle name="%20 - Vurgu6 3" xfId="95" xr:uid="{FD06925F-BE82-4317-B59D-1B9511566EB3}"/>
    <cellStyle name="%20 - Vurgu6 4" xfId="117" xr:uid="{07230A1F-0FCD-45AC-B7BA-1D19E5CDA106}"/>
    <cellStyle name="%20 - Vurgu6 5" xfId="139" xr:uid="{D9AC7DA8-EA6A-4CE9-B3E5-F9F19F2FDCCE}"/>
    <cellStyle name="%20 - Vurgu6 6" xfId="159" xr:uid="{2813E5F7-3CB8-4D34-846F-6D11AB9F6D8D}"/>
    <cellStyle name="%20 - Vurgu6 7" xfId="179" xr:uid="{A53F6F77-6BDB-4C3C-A8F3-C71C4E4151DB}"/>
    <cellStyle name="%20 - Vurgu6 8" xfId="200" xr:uid="{6D5D07E7-EA5C-4384-B106-29FD5E969292}"/>
    <cellStyle name="%20 - Vurgu6 9" xfId="223" xr:uid="{E756F5D0-99E1-4C4C-BA28-E135C43A90D8}"/>
    <cellStyle name="%40 - Vurgu1" xfId="24" builtinId="31" customBuiltin="1"/>
    <cellStyle name="%40 - Vurgu1 10" xfId="229" xr:uid="{CE4BC4EF-367E-4EE6-AA5E-94E78054D088}"/>
    <cellStyle name="%40 - Vurgu1 11" xfId="249" xr:uid="{B9B71739-5EF6-4A38-AD59-03A908C8080F}"/>
    <cellStyle name="%40 - Vurgu1 12" xfId="269" xr:uid="{B6D61C96-9AE9-4A40-A005-50F163A75822}"/>
    <cellStyle name="%40 - Vurgu1 13" xfId="289" xr:uid="{08DE65AD-C8E3-4905-B526-91863214489F}"/>
    <cellStyle name="%40 - Vurgu1 14" xfId="309" xr:uid="{74964F86-DE6C-4346-B29F-9421ABC5919E}"/>
    <cellStyle name="%40 - Vurgu1 15" xfId="329" xr:uid="{E3018E32-5E81-414E-9FEA-397BCDF28564}"/>
    <cellStyle name="%40 - Vurgu1 16" xfId="349" xr:uid="{DD60D84C-A795-46D7-8397-7FB015987658}"/>
    <cellStyle name="%40 - Vurgu1 2" xfId="52" xr:uid="{08701A5A-0D06-45A5-B3C5-ACCEA733E21C}"/>
    <cellStyle name="%40 - Vurgu1 3" xfId="81" xr:uid="{D50F211E-C199-48DA-87E6-B6C12C11197C}"/>
    <cellStyle name="%40 - Vurgu1 4" xfId="103" xr:uid="{6BA29F34-F234-47EF-8AD8-9B9BCD8FF61D}"/>
    <cellStyle name="%40 - Vurgu1 5" xfId="125" xr:uid="{73E5BD02-36F2-4194-9EAE-FB9FE43D755C}"/>
    <cellStyle name="%40 - Vurgu1 6" xfId="145" xr:uid="{42C1907E-6E2A-428E-AFCB-23AAEFBF3DD1}"/>
    <cellStyle name="%40 - Vurgu1 7" xfId="165" xr:uid="{D2072F21-6B9E-4EAE-9059-EC43CDB8CDE6}"/>
    <cellStyle name="%40 - Vurgu1 8" xfId="186" xr:uid="{B72EB96C-12B3-4BC5-89C6-BFEBE9BAA80A}"/>
    <cellStyle name="%40 - Vurgu1 9" xfId="209" xr:uid="{38D7D6D0-CB3A-4F23-A327-70E76E76F016}"/>
    <cellStyle name="%40 - Vurgu2" xfId="28" builtinId="35" customBuiltin="1"/>
    <cellStyle name="%40 - Vurgu2 10" xfId="232" xr:uid="{7229E065-7CE8-4EE5-A2F0-417D3D68BFF4}"/>
    <cellStyle name="%40 - Vurgu2 11" xfId="252" xr:uid="{1C3CA3D9-AE30-4E03-B9DA-C6822B8FF261}"/>
    <cellStyle name="%40 - Vurgu2 12" xfId="272" xr:uid="{D8B40F5D-72F7-479B-B37E-E0AFB4BA366E}"/>
    <cellStyle name="%40 - Vurgu2 13" xfId="292" xr:uid="{D9DC79D0-33A4-4B76-95B6-A9EBEA929107}"/>
    <cellStyle name="%40 - Vurgu2 14" xfId="312" xr:uid="{F9BA327A-4413-4B4E-AE17-90C64436EA1B}"/>
    <cellStyle name="%40 - Vurgu2 15" xfId="332" xr:uid="{7B7B3F74-0704-4DE1-BDDC-59482093D98E}"/>
    <cellStyle name="%40 - Vurgu2 16" xfId="352" xr:uid="{02F19532-4C05-4B87-8D3B-D9A9417FFFC0}"/>
    <cellStyle name="%40 - Vurgu2 2" xfId="55" xr:uid="{18A451DF-7ADF-414D-A0C0-13870239320D}"/>
    <cellStyle name="%40 - Vurgu2 3" xfId="84" xr:uid="{DD55C299-265E-4C7E-A1A8-5C8D4F39E168}"/>
    <cellStyle name="%40 - Vurgu2 4" xfId="106" xr:uid="{AE386B4A-532A-4430-8877-554BC586B010}"/>
    <cellStyle name="%40 - Vurgu2 5" xfId="128" xr:uid="{608D92CA-D5CF-47E2-B45C-D05C428B6BA9}"/>
    <cellStyle name="%40 - Vurgu2 6" xfId="148" xr:uid="{D98B973E-D6E1-42F7-B9C7-82085EA3482F}"/>
    <cellStyle name="%40 - Vurgu2 7" xfId="168" xr:uid="{557434E5-27A8-4BF9-AC54-A0325D7731DF}"/>
    <cellStyle name="%40 - Vurgu2 8" xfId="189" xr:uid="{0FF9356A-D609-4770-9345-CFC9B129C20D}"/>
    <cellStyle name="%40 - Vurgu2 9" xfId="212" xr:uid="{C0437EE6-B8DB-404E-976C-BAB084B04BF1}"/>
    <cellStyle name="%40 - Vurgu3" xfId="32" builtinId="39" customBuiltin="1"/>
    <cellStyle name="%40 - Vurgu3 10" xfId="235" xr:uid="{13ADEA13-CCED-41A6-A397-6CD35CC28A96}"/>
    <cellStyle name="%40 - Vurgu3 11" xfId="255" xr:uid="{78D38F24-8C75-43C0-984B-1CF2EBB7DD7A}"/>
    <cellStyle name="%40 - Vurgu3 12" xfId="275" xr:uid="{2800BF90-4F3D-43D5-BBC3-DCFFEAB3528F}"/>
    <cellStyle name="%40 - Vurgu3 13" xfId="295" xr:uid="{6EF8D782-3A64-47A7-9406-33CB98198CA7}"/>
    <cellStyle name="%40 - Vurgu3 14" xfId="315" xr:uid="{D68C2DB3-6BEB-4500-B41C-4EE09368D26C}"/>
    <cellStyle name="%40 - Vurgu3 15" xfId="335" xr:uid="{A05D01E7-9281-4E9E-8B10-0E7518326E8E}"/>
    <cellStyle name="%40 - Vurgu3 16" xfId="355" xr:uid="{6FB7CD1B-7EC4-4332-B43E-AE37C6BEEA50}"/>
    <cellStyle name="%40 - Vurgu3 2" xfId="58" xr:uid="{988C819E-A986-4D92-B02C-EA66EFE8D020}"/>
    <cellStyle name="%40 - Vurgu3 3" xfId="87" xr:uid="{2FA4E722-346E-4A43-9FA9-BFEE4E6F0622}"/>
    <cellStyle name="%40 - Vurgu3 4" xfId="109" xr:uid="{45208C10-9F10-406E-ADA2-C1356C31AAA4}"/>
    <cellStyle name="%40 - Vurgu3 5" xfId="131" xr:uid="{E123ECA8-7CF2-4444-8CC5-A48A9610D61B}"/>
    <cellStyle name="%40 - Vurgu3 6" xfId="151" xr:uid="{24A83CD5-35FA-41E6-9B53-FAE8DD9D7394}"/>
    <cellStyle name="%40 - Vurgu3 7" xfId="171" xr:uid="{62F5391E-72E7-4764-B945-2C80F7A5E7D2}"/>
    <cellStyle name="%40 - Vurgu3 8" xfId="192" xr:uid="{721D8BEA-B5CB-47F6-A634-4DE5A8E16329}"/>
    <cellStyle name="%40 - Vurgu3 9" xfId="215" xr:uid="{48D64818-C0CF-4690-B5D4-F3ABB6E9D381}"/>
    <cellStyle name="%40 - Vurgu4" xfId="36" builtinId="43" customBuiltin="1"/>
    <cellStyle name="%40 - Vurgu4 10" xfId="238" xr:uid="{B35143D3-9BF3-497A-8EA2-687B73AEE2C2}"/>
    <cellStyle name="%40 - Vurgu4 11" xfId="258" xr:uid="{092FD201-45B6-42B7-BBC3-D079A9D5E8BF}"/>
    <cellStyle name="%40 - Vurgu4 12" xfId="278" xr:uid="{04031E54-CC6E-4265-AD5B-D01DE375DE69}"/>
    <cellStyle name="%40 - Vurgu4 13" xfId="298" xr:uid="{98210315-7476-4A60-BE03-7194C96323D6}"/>
    <cellStyle name="%40 - Vurgu4 14" xfId="318" xr:uid="{0A59E8CB-1B86-473A-8D23-693AFC821453}"/>
    <cellStyle name="%40 - Vurgu4 15" xfId="338" xr:uid="{EB7F2566-36DA-4041-AF9F-49E0C3008C1C}"/>
    <cellStyle name="%40 - Vurgu4 16" xfId="358" xr:uid="{C07605C4-964B-426F-AE26-316D7A708A7E}"/>
    <cellStyle name="%40 - Vurgu4 2" xfId="61" xr:uid="{95D36050-8A5C-434E-AAE2-B5066A257CC7}"/>
    <cellStyle name="%40 - Vurgu4 3" xfId="90" xr:uid="{3D21F3A9-F3FE-4B3C-8415-3D41142F3A50}"/>
    <cellStyle name="%40 - Vurgu4 4" xfId="112" xr:uid="{D32275CF-E288-43B4-BC5E-158B95E1DF94}"/>
    <cellStyle name="%40 - Vurgu4 5" xfId="134" xr:uid="{05A8BDCA-5EBE-4524-8C0C-43E25AA7D68A}"/>
    <cellStyle name="%40 - Vurgu4 6" xfId="154" xr:uid="{260DA6C3-C012-4258-9A0B-01A92D1C187C}"/>
    <cellStyle name="%40 - Vurgu4 7" xfId="174" xr:uid="{9D147336-83A5-4748-89B8-B122D7CC7C6D}"/>
    <cellStyle name="%40 - Vurgu4 8" xfId="195" xr:uid="{1EE30F77-C9E7-4DE8-8919-FE38F3DF8B07}"/>
    <cellStyle name="%40 - Vurgu4 9" xfId="218" xr:uid="{ECC04365-0A90-4E2B-8580-3258C97D69CA}"/>
    <cellStyle name="%40 - Vurgu5" xfId="40" builtinId="47" customBuiltin="1"/>
    <cellStyle name="%40 - Vurgu5 10" xfId="241" xr:uid="{5DE67DAB-8435-4B47-AFE7-7E59A29721A2}"/>
    <cellStyle name="%40 - Vurgu5 11" xfId="261" xr:uid="{A1FDEA2F-0621-40FC-8597-BC6D25CC5D58}"/>
    <cellStyle name="%40 - Vurgu5 12" xfId="281" xr:uid="{AFD679C7-9743-4FA2-AB9C-A9687964F368}"/>
    <cellStyle name="%40 - Vurgu5 13" xfId="301" xr:uid="{E1F8EBD8-8397-4D99-A85C-3E08AAEF07B9}"/>
    <cellStyle name="%40 - Vurgu5 14" xfId="321" xr:uid="{44CAE045-DAB3-488C-8AE1-1E3D3E58ACCF}"/>
    <cellStyle name="%40 - Vurgu5 15" xfId="341" xr:uid="{91F1CBCB-92A2-4B25-A8B1-BD4D3B3F1086}"/>
    <cellStyle name="%40 - Vurgu5 16" xfId="361" xr:uid="{6C73B750-1268-492D-B68B-690C05B2C4F2}"/>
    <cellStyle name="%40 - Vurgu5 2" xfId="64" xr:uid="{9560DA67-1FA6-4AFB-A89F-717AAEC428D7}"/>
    <cellStyle name="%40 - Vurgu5 3" xfId="93" xr:uid="{EB35A475-C125-491E-AB11-E2ABDDA2D8A5}"/>
    <cellStyle name="%40 - Vurgu5 4" xfId="115" xr:uid="{9AEAF83A-BD0D-49AE-AE17-D9F1897CB846}"/>
    <cellStyle name="%40 - Vurgu5 5" xfId="137" xr:uid="{ED02287B-8255-489D-BC00-6DE837F1AF66}"/>
    <cellStyle name="%40 - Vurgu5 6" xfId="157" xr:uid="{344AC03C-2115-48BB-B486-20F77F49F278}"/>
    <cellStyle name="%40 - Vurgu5 7" xfId="177" xr:uid="{B2DFACC7-FD23-4A6F-BAA1-57A7C919C60D}"/>
    <cellStyle name="%40 - Vurgu5 8" xfId="198" xr:uid="{A846D9C5-92B3-4C27-B1AD-2592C03028F0}"/>
    <cellStyle name="%40 - Vurgu5 9" xfId="221" xr:uid="{69164325-2D27-4A06-9FED-0502679CA6C5}"/>
    <cellStyle name="%40 - Vurgu6" xfId="44" builtinId="51" customBuiltin="1"/>
    <cellStyle name="%40 - Vurgu6 10" xfId="244" xr:uid="{75919531-9A71-4201-9AA1-70A57FAE41E6}"/>
    <cellStyle name="%40 - Vurgu6 11" xfId="264" xr:uid="{FF11307D-7D46-4EE8-8CEB-7A347DD2C4B3}"/>
    <cellStyle name="%40 - Vurgu6 12" xfId="284" xr:uid="{01B840C4-666F-4C55-85A8-B04C1AFFBD81}"/>
    <cellStyle name="%40 - Vurgu6 13" xfId="304" xr:uid="{F3C91842-1043-4D9B-BB7B-04B0CA2FA917}"/>
    <cellStyle name="%40 - Vurgu6 14" xfId="324" xr:uid="{C3E4BB99-0999-4EC0-B6C6-3AA61302531D}"/>
    <cellStyle name="%40 - Vurgu6 15" xfId="344" xr:uid="{B8BF456B-93E4-42F3-B365-C7092F5DD03E}"/>
    <cellStyle name="%40 - Vurgu6 16" xfId="364" xr:uid="{605AF83C-E727-426F-AFA7-D826C5811302}"/>
    <cellStyle name="%40 - Vurgu6 2" xfId="67" xr:uid="{DBA35009-884B-4E3F-9673-8D341F5C551C}"/>
    <cellStyle name="%40 - Vurgu6 3" xfId="96" xr:uid="{F01A2E7D-E284-4778-85D6-84425AA6E482}"/>
    <cellStyle name="%40 - Vurgu6 4" xfId="118" xr:uid="{CD0129AE-CBB1-4458-8B30-DDE64DA560B3}"/>
    <cellStyle name="%40 - Vurgu6 5" xfId="140" xr:uid="{31FC0E14-9692-481F-A8DA-F9F1AFD79BEA}"/>
    <cellStyle name="%40 - Vurgu6 6" xfId="160" xr:uid="{E48ACBCA-E5CD-43C5-BCAC-9909B9EA1485}"/>
    <cellStyle name="%40 - Vurgu6 7" xfId="180" xr:uid="{A87978D5-5E3C-4866-A426-24A66BE7B6FE}"/>
    <cellStyle name="%40 - Vurgu6 8" xfId="201" xr:uid="{3FAA9E39-303F-4437-A7AC-F2D53A7A203C}"/>
    <cellStyle name="%40 - Vurgu6 9" xfId="224" xr:uid="{9BDB04C3-6BFB-40C6-8E6E-18F6BD50011D}"/>
    <cellStyle name="%60 - Vurgu1" xfId="25" builtinId="32" customBuiltin="1"/>
    <cellStyle name="%60 - Vurgu1 10" xfId="230" xr:uid="{F8BBE36D-9DCC-4CF1-A24B-2F3246D84F93}"/>
    <cellStyle name="%60 - Vurgu1 11" xfId="250" xr:uid="{579ECF56-FB6C-4A5D-8E26-809D4CD6D9CB}"/>
    <cellStyle name="%60 - Vurgu1 12" xfId="270" xr:uid="{FDE11E80-992F-4E80-A6D8-D1C4A3A56252}"/>
    <cellStyle name="%60 - Vurgu1 13" xfId="290" xr:uid="{86498919-F12E-4DF6-B9B5-19394AA6AC23}"/>
    <cellStyle name="%60 - Vurgu1 14" xfId="310" xr:uid="{3B0BA072-03E2-4200-83B2-40221C057EC2}"/>
    <cellStyle name="%60 - Vurgu1 15" xfId="330" xr:uid="{E57C0369-9186-4137-8DE8-0AD1EB757F90}"/>
    <cellStyle name="%60 - Vurgu1 16" xfId="350" xr:uid="{B8AD384B-8214-4F1B-A55B-EE6911F812F9}"/>
    <cellStyle name="%60 - Vurgu1 2" xfId="53" xr:uid="{B120882F-73A5-40BB-8CDF-A82624AF2B10}"/>
    <cellStyle name="%60 - Vurgu1 3" xfId="82" xr:uid="{603FD121-84C2-4A91-A08C-C56046296AAF}"/>
    <cellStyle name="%60 - Vurgu1 4" xfId="104" xr:uid="{A029B12F-9382-4EC5-92D3-6F3BD4A3D386}"/>
    <cellStyle name="%60 - Vurgu1 5" xfId="126" xr:uid="{CB3B53EC-18DB-481C-9E86-D66F95B83278}"/>
    <cellStyle name="%60 - Vurgu1 6" xfId="146" xr:uid="{A186F513-C332-4351-9CAD-27D55E02E3E8}"/>
    <cellStyle name="%60 - Vurgu1 7" xfId="166" xr:uid="{A7F89183-056F-4AE8-898B-8F6067A11816}"/>
    <cellStyle name="%60 - Vurgu1 8" xfId="187" xr:uid="{B7FB0F2C-B8A4-44C6-9900-260C91CD908C}"/>
    <cellStyle name="%60 - Vurgu1 9" xfId="210" xr:uid="{B1E93638-98B5-4868-8505-E33B3D057DDE}"/>
    <cellStyle name="%60 - Vurgu2" xfId="29" builtinId="36" customBuiltin="1"/>
    <cellStyle name="%60 - Vurgu2 10" xfId="233" xr:uid="{12EAF051-CA77-4FD4-B93A-E26031E52A2A}"/>
    <cellStyle name="%60 - Vurgu2 11" xfId="253" xr:uid="{706EAFD7-6D7B-48A2-9356-6975892D5435}"/>
    <cellStyle name="%60 - Vurgu2 12" xfId="273" xr:uid="{76A06758-EC20-4D63-815C-AD797B2D3BC5}"/>
    <cellStyle name="%60 - Vurgu2 13" xfId="293" xr:uid="{A460E69E-6732-467B-B74E-B9C32E0F98FF}"/>
    <cellStyle name="%60 - Vurgu2 14" xfId="313" xr:uid="{9090CD0B-B82E-4712-9F91-C38F8C8A1198}"/>
    <cellStyle name="%60 - Vurgu2 15" xfId="333" xr:uid="{7CF5D69E-CB09-4AF2-ACA1-DB1A60CB9986}"/>
    <cellStyle name="%60 - Vurgu2 16" xfId="353" xr:uid="{A0E1F650-5DB7-46D1-A592-C5BAF6F04CE4}"/>
    <cellStyle name="%60 - Vurgu2 2" xfId="56" xr:uid="{1CA306B4-33B3-4CDC-9556-585E9B37AC51}"/>
    <cellStyle name="%60 - Vurgu2 3" xfId="85" xr:uid="{20F88E64-1B34-461F-9A10-8C82447E2EF2}"/>
    <cellStyle name="%60 - Vurgu2 4" xfId="107" xr:uid="{537F2E45-F3BB-4508-889F-404888C8B631}"/>
    <cellStyle name="%60 - Vurgu2 5" xfId="129" xr:uid="{EF55F854-4BBA-4180-8705-82062D683A36}"/>
    <cellStyle name="%60 - Vurgu2 6" xfId="149" xr:uid="{62759784-9FC8-4EC6-99A1-54464A651B7F}"/>
    <cellStyle name="%60 - Vurgu2 7" xfId="169" xr:uid="{B9FA775E-2795-4296-BA7E-8B234A6F269F}"/>
    <cellStyle name="%60 - Vurgu2 8" xfId="190" xr:uid="{C21AD2A5-209F-4A6A-A6E3-D900ECB41270}"/>
    <cellStyle name="%60 - Vurgu2 9" xfId="213" xr:uid="{60ECC978-AA6C-4FC3-B9A9-9D093B6BD094}"/>
    <cellStyle name="%60 - Vurgu3" xfId="33" builtinId="40" customBuiltin="1"/>
    <cellStyle name="%60 - Vurgu3 10" xfId="236" xr:uid="{EA7069DD-3DF4-4689-B62C-F298B65A08C2}"/>
    <cellStyle name="%60 - Vurgu3 11" xfId="256" xr:uid="{3228F25F-9F5D-459E-804C-AC8C2825A128}"/>
    <cellStyle name="%60 - Vurgu3 12" xfId="276" xr:uid="{6B5048D6-D053-4C15-86DC-573D1F37123A}"/>
    <cellStyle name="%60 - Vurgu3 13" xfId="296" xr:uid="{6B2B1BDD-EB43-41FB-A399-2C2B3582343C}"/>
    <cellStyle name="%60 - Vurgu3 14" xfId="316" xr:uid="{92014C3C-884B-4F91-A7C4-33E9080A3DD5}"/>
    <cellStyle name="%60 - Vurgu3 15" xfId="336" xr:uid="{56B4DF6A-0F48-446D-926B-6E02034CC889}"/>
    <cellStyle name="%60 - Vurgu3 16" xfId="356" xr:uid="{8345856E-A055-4C4E-AAB5-2CD3FF62A320}"/>
    <cellStyle name="%60 - Vurgu3 2" xfId="59" xr:uid="{8244476E-7BD4-4C61-88C0-FBCD1EF06CAE}"/>
    <cellStyle name="%60 - Vurgu3 3" xfId="88" xr:uid="{3E92C11E-9B3A-4C65-9F98-D67CE85BE3B8}"/>
    <cellStyle name="%60 - Vurgu3 4" xfId="110" xr:uid="{0EF43CAF-D745-457F-9A1D-3839F6C5F45D}"/>
    <cellStyle name="%60 - Vurgu3 5" xfId="132" xr:uid="{0CB2400C-6E4B-4D63-8592-92A555B7F513}"/>
    <cellStyle name="%60 - Vurgu3 6" xfId="152" xr:uid="{6FC7A83D-401C-4A14-99C9-AC66FFC36EBC}"/>
    <cellStyle name="%60 - Vurgu3 7" xfId="172" xr:uid="{BCCFA349-265D-412E-BDA1-DE98BB6ADA5A}"/>
    <cellStyle name="%60 - Vurgu3 8" xfId="193" xr:uid="{07DB74C6-B215-409E-81DE-CEB29A202A58}"/>
    <cellStyle name="%60 - Vurgu3 9" xfId="216" xr:uid="{FF2EE45F-3854-4E62-B982-75C324839D83}"/>
    <cellStyle name="%60 - Vurgu4" xfId="37" builtinId="44" customBuiltin="1"/>
    <cellStyle name="%60 - Vurgu4 10" xfId="239" xr:uid="{751D616C-0A0A-45FB-A250-C880D1CDDBA3}"/>
    <cellStyle name="%60 - Vurgu4 11" xfId="259" xr:uid="{34BC40C8-6AAB-459A-A41C-4D0173065FB1}"/>
    <cellStyle name="%60 - Vurgu4 12" xfId="279" xr:uid="{AEBCCA18-6521-4A17-B75F-6ECD20C39EC5}"/>
    <cellStyle name="%60 - Vurgu4 13" xfId="299" xr:uid="{92B7D6AF-9DC1-4300-80E5-FB8D80BAEC66}"/>
    <cellStyle name="%60 - Vurgu4 14" xfId="319" xr:uid="{C47C15EE-3FAD-4BB4-A37B-1A301442019D}"/>
    <cellStyle name="%60 - Vurgu4 15" xfId="339" xr:uid="{49919A30-A37A-46E2-BDE6-456969E1F0C9}"/>
    <cellStyle name="%60 - Vurgu4 16" xfId="359" xr:uid="{AA47E5D0-D542-4F0B-A7E7-2133C7D71994}"/>
    <cellStyle name="%60 - Vurgu4 2" xfId="62" xr:uid="{326DCAFA-6061-4DB7-8667-FBA358600A93}"/>
    <cellStyle name="%60 - Vurgu4 3" xfId="91" xr:uid="{B4081F97-0850-4F57-BAE4-73B16DCC0288}"/>
    <cellStyle name="%60 - Vurgu4 4" xfId="113" xr:uid="{1F2A4E7F-99DA-4DD7-B1D5-00B45DE7BDD3}"/>
    <cellStyle name="%60 - Vurgu4 5" xfId="135" xr:uid="{A9A78ADF-9B53-4696-A7B5-12250701352B}"/>
    <cellStyle name="%60 - Vurgu4 6" xfId="155" xr:uid="{0702CEE0-B56E-42A8-A42A-09021BA14D32}"/>
    <cellStyle name="%60 - Vurgu4 7" xfId="175" xr:uid="{0768B1DD-A80A-4522-891D-9DB0EA0116F8}"/>
    <cellStyle name="%60 - Vurgu4 8" xfId="196" xr:uid="{42E59589-AE5E-411F-90B8-0B9BF3D6221D}"/>
    <cellStyle name="%60 - Vurgu4 9" xfId="219" xr:uid="{50D338AE-6421-4DB9-ABC6-7FD43802E4ED}"/>
    <cellStyle name="%60 - Vurgu5" xfId="41" builtinId="48" customBuiltin="1"/>
    <cellStyle name="%60 - Vurgu5 10" xfId="242" xr:uid="{5E380C7C-0FD5-46E7-AB12-925A1AFDC47E}"/>
    <cellStyle name="%60 - Vurgu5 11" xfId="262" xr:uid="{74C36A81-8C50-4A13-95BB-0FF8349EF73A}"/>
    <cellStyle name="%60 - Vurgu5 12" xfId="282" xr:uid="{A756C44F-9D6F-48C6-BD86-1102EB999E09}"/>
    <cellStyle name="%60 - Vurgu5 13" xfId="302" xr:uid="{AB8F956A-3E5B-41B7-B88E-7BAE782D5A86}"/>
    <cellStyle name="%60 - Vurgu5 14" xfId="322" xr:uid="{1C3C0287-F1C8-4147-9551-61E78ED3BDE9}"/>
    <cellStyle name="%60 - Vurgu5 15" xfId="342" xr:uid="{CBC18947-ABBC-4607-A519-BF4A0957D4FC}"/>
    <cellStyle name="%60 - Vurgu5 16" xfId="362" xr:uid="{9F915A63-3D19-419B-91DB-5F03EAD2E00E}"/>
    <cellStyle name="%60 - Vurgu5 2" xfId="65" xr:uid="{5D922340-D5B8-4FBE-B5F2-EB625E7FF194}"/>
    <cellStyle name="%60 - Vurgu5 3" xfId="94" xr:uid="{D8C59124-59D3-42FD-A298-A143BE1BBBCA}"/>
    <cellStyle name="%60 - Vurgu5 4" xfId="116" xr:uid="{8B56EC08-032B-4882-A668-9251354551D0}"/>
    <cellStyle name="%60 - Vurgu5 5" xfId="138" xr:uid="{10A08913-91A4-4474-B74B-C97535333789}"/>
    <cellStyle name="%60 - Vurgu5 6" xfId="158" xr:uid="{CA923D3F-F18E-4023-967A-F59DEF8A5A0E}"/>
    <cellStyle name="%60 - Vurgu5 7" xfId="178" xr:uid="{13B12471-C70E-4A6A-A86E-F94403144022}"/>
    <cellStyle name="%60 - Vurgu5 8" xfId="199" xr:uid="{8AF564A4-97DC-489B-A021-A3ECEDE60149}"/>
    <cellStyle name="%60 - Vurgu5 9" xfId="222" xr:uid="{2B2154DB-AA56-4990-B6F0-2A8AE0D19C9B}"/>
    <cellStyle name="%60 - Vurgu6" xfId="45" builtinId="52" customBuiltin="1"/>
    <cellStyle name="%60 - Vurgu6 10" xfId="245" xr:uid="{7303A757-82FD-4FC1-9E4B-D0FAD0B50F79}"/>
    <cellStyle name="%60 - Vurgu6 11" xfId="265" xr:uid="{121170D1-EEBD-4E29-A8BD-6C695BFD72C2}"/>
    <cellStyle name="%60 - Vurgu6 12" xfId="285" xr:uid="{08941445-5F5A-4ADD-87B2-DAB7F066DF52}"/>
    <cellStyle name="%60 - Vurgu6 13" xfId="305" xr:uid="{61CDCC31-2191-4268-AA61-8C45AE3DDDFA}"/>
    <cellStyle name="%60 - Vurgu6 14" xfId="325" xr:uid="{631C201E-55D1-4815-A140-21120819ADF2}"/>
    <cellStyle name="%60 - Vurgu6 15" xfId="345" xr:uid="{7DD30DB9-54EF-4946-A345-628AABE1C9C8}"/>
    <cellStyle name="%60 - Vurgu6 16" xfId="365" xr:uid="{A0A469A7-D3E3-493A-8D75-2BE288F7E08E}"/>
    <cellStyle name="%60 - Vurgu6 2" xfId="68" xr:uid="{84046CB4-64A2-49FA-A966-A3E9B05A575B}"/>
    <cellStyle name="%60 - Vurgu6 3" xfId="97" xr:uid="{F08B6635-9E6C-49A5-93BF-F10FF15D5D3F}"/>
    <cellStyle name="%60 - Vurgu6 4" xfId="119" xr:uid="{59FF2A50-1145-4E61-9D94-119CF8918284}"/>
    <cellStyle name="%60 - Vurgu6 5" xfId="141" xr:uid="{7D1BF0DF-5508-4E81-9917-939BCC8125FB}"/>
    <cellStyle name="%60 - Vurgu6 6" xfId="161" xr:uid="{B56DE65C-448E-4084-AFB2-F88097CF5995}"/>
    <cellStyle name="%60 - Vurgu6 7" xfId="181" xr:uid="{C4A125E8-4022-4AB9-8ED8-1BEC97FF9047}"/>
    <cellStyle name="%60 - Vurgu6 8" xfId="202" xr:uid="{17A74332-E541-411B-A218-0AF0760B393E}"/>
    <cellStyle name="%60 - Vurgu6 9" xfId="225" xr:uid="{4206681E-7B72-4A6D-94C4-2FDA5F2B061B}"/>
    <cellStyle name="Açıklama Metni" xfId="20" builtinId="53" customBuiltin="1"/>
    <cellStyle name="Ana Başlık" xfId="6" builtinId="15" customBuiltin="1"/>
    <cellStyle name="Bağlı Hücre" xfId="17" builtinId="24" customBuiltin="1"/>
    <cellStyle name="Başlık 1" xfId="7" builtinId="16" customBuiltin="1"/>
    <cellStyle name="Başlık 2" xfId="8" builtinId="17" customBuiltin="1"/>
    <cellStyle name="Başlık 3" xfId="9" builtinId="18" customBuiltin="1"/>
    <cellStyle name="Başlık 4" xfId="10" builtinId="19" customBuiltin="1"/>
    <cellStyle name="Çıkış" xfId="15" builtinId="21" customBuiltin="1"/>
    <cellStyle name="Giriş" xfId="14" builtinId="20" customBuiltin="1"/>
    <cellStyle name="Hesaplama" xfId="16" builtinId="22" customBuiltin="1"/>
    <cellStyle name="İşaretli Hücre" xfId="18" builtinId="23" customBuiltin="1"/>
    <cellStyle name="İyi" xfId="11" builtinId="26" customBuiltin="1"/>
    <cellStyle name="Kötü" xfId="12" builtinId="27" customBuiltin="1"/>
    <cellStyle name="Normal" xfId="0" builtinId="0"/>
    <cellStyle name="Normal 10" xfId="100" xr:uid="{43040A37-7725-482C-B731-9A252D6212BF}"/>
    <cellStyle name="Normal 11" xfId="98" xr:uid="{33F8BE91-1449-49F0-9EE1-0436E0079265}"/>
    <cellStyle name="Normal 12" xfId="122" xr:uid="{562AA6A1-1C34-413B-B42D-4D7F22F5EB6F}"/>
    <cellStyle name="Normal 13" xfId="99" xr:uid="{980E355B-8256-4726-9F43-8B729176F81D}"/>
    <cellStyle name="Normal 14" xfId="142" xr:uid="{96AB2630-AE33-45FA-ACFB-CD1429BFEF82}"/>
    <cellStyle name="Normal 15" xfId="162" xr:uid="{755C877F-83FC-4D76-94E3-434701B8CA8C}"/>
    <cellStyle name="Normal 16" xfId="120" xr:uid="{77B6CD09-CBFB-47BE-93DD-1813ECF0F801}"/>
    <cellStyle name="Normal 17" xfId="121" xr:uid="{4A767B25-610C-435F-BAB6-344DF42A5499}"/>
    <cellStyle name="Normal 18" xfId="183" xr:uid="{87E199BF-B98A-4E8F-AC4E-F59620175101}"/>
    <cellStyle name="Normal 19" xfId="203" xr:uid="{7684D614-4A87-44E0-88B2-613FD06E2523}"/>
    <cellStyle name="Normal 2" xfId="2" xr:uid="{4D17527B-1836-4D6A-B865-C7CCC3C69533}"/>
    <cellStyle name="Normal 2 2" xfId="71" xr:uid="{39F79879-444D-4DBB-A4AF-F7B0DFB7CA21}"/>
    <cellStyle name="Normal 20" xfId="206" xr:uid="{883DD0B4-F459-4DE8-B77B-99AA75909E06}"/>
    <cellStyle name="Normal 21" xfId="226" xr:uid="{2BCD406A-D37B-4F7E-949C-B2B48AA806A9}"/>
    <cellStyle name="Normal 22" xfId="204" xr:uid="{155EADC6-073B-48FD-A5C3-C2E68C1F522D}"/>
    <cellStyle name="Normal 23" xfId="205" xr:uid="{A0CBB1B2-D6A7-456E-A645-E57462DB620F}"/>
    <cellStyle name="Normal 24" xfId="246" xr:uid="{16F9F45E-21CC-47BD-96D9-A93074C1D1D9}"/>
    <cellStyle name="Normal 25" xfId="266" xr:uid="{13CBC33C-CEE7-4734-9A25-FACDA9C2ACDE}"/>
    <cellStyle name="Normal 26" xfId="286" xr:uid="{8F7C8866-8CD5-4451-9E9C-9E4C988FF2C0}"/>
    <cellStyle name="Normal 27" xfId="306" xr:uid="{AE84595E-A23E-4816-AE98-EE331CA0EF0D}"/>
    <cellStyle name="Normal 28" xfId="326" xr:uid="{3AE9B7E8-905D-48D1-B897-A881B66BAA70}"/>
    <cellStyle name="Normal 29" xfId="346" xr:uid="{0FBE563D-9A02-40DA-99D5-EC777FC8A731}"/>
    <cellStyle name="Normal 3" xfId="3" xr:uid="{13FD6B32-DACB-4C14-B0D2-DF32CA921F7E}"/>
    <cellStyle name="Normal 3 2" xfId="72" xr:uid="{4A341C05-07AF-413A-8E0E-09EE0EF76985}"/>
    <cellStyle name="Normal 33" xfId="182" xr:uid="{8D802621-85B0-459D-8213-53F4EF65D89F}"/>
    <cellStyle name="Normal 4" xfId="1" xr:uid="{D6A48DFB-4CB4-4DCA-97C5-550D5D741BB3}"/>
    <cellStyle name="Normal 4 2" xfId="70" xr:uid="{B61C8A4D-1184-4C6E-AB50-D310581CF879}"/>
    <cellStyle name="Normal 5" xfId="46" xr:uid="{8397E8C3-9E4A-4320-8EA1-16475B0545A6}"/>
    <cellStyle name="Normal 5 2" xfId="75" xr:uid="{5E08423C-7E79-45F7-A58D-ABFBAD5B7681}"/>
    <cellStyle name="Normal 6" xfId="4" xr:uid="{15E47645-6C63-4B3D-988D-72A5AA2BF17F}"/>
    <cellStyle name="Normal 6 2" xfId="73" xr:uid="{3CE6B6E3-0D81-492B-A5AA-9349C180238F}"/>
    <cellStyle name="Normal 7" xfId="49" xr:uid="{ADF2BF39-CB38-4CDB-AAB5-93E247675A8A}"/>
    <cellStyle name="Normal 8" xfId="69" xr:uid="{D0FE442B-74B5-4391-B15F-76FD4270858E}"/>
    <cellStyle name="Normal 9" xfId="78" xr:uid="{D5AE4191-FCC1-4665-B822-1DC50A965626}"/>
    <cellStyle name="Not 10" xfId="207" xr:uid="{DC32EB7F-62C2-4250-ACAA-613A3D1008E2}"/>
    <cellStyle name="Not 11" xfId="227" xr:uid="{8E77E132-41C1-462C-9582-0977ACCD82DC}"/>
    <cellStyle name="Not 12" xfId="247" xr:uid="{B733D318-D23B-41EA-B0F8-85A70D71B48D}"/>
    <cellStyle name="Not 13" xfId="267" xr:uid="{5FC6F5CE-2702-4714-A54C-C42D294F3B42}"/>
    <cellStyle name="Not 14" xfId="287" xr:uid="{7AA209D1-EFAD-4D4A-B33D-D107FA1A4B18}"/>
    <cellStyle name="Not 15" xfId="307" xr:uid="{816F69B2-63EE-4D9E-9CEA-502E0BF18CB8}"/>
    <cellStyle name="Not 16" xfId="327" xr:uid="{D843994E-C82B-47E2-A554-5B7366AF2A92}"/>
    <cellStyle name="Not 17" xfId="347" xr:uid="{23F6EA67-8B76-43CE-B0C9-C952077FC508}"/>
    <cellStyle name="Not 2" xfId="48" xr:uid="{3FB83690-7F30-4F6F-981B-A1FD4A457F64}"/>
    <cellStyle name="Not 2 2" xfId="77" xr:uid="{7FDD683D-4803-4B2D-BE62-2410111A6CA5}"/>
    <cellStyle name="Not 3" xfId="50" xr:uid="{23EDBE65-6ED0-477D-8673-D53C3B1FABDF}"/>
    <cellStyle name="Not 4" xfId="79" xr:uid="{C47E1942-AF01-4AD0-8E3D-893ECE53D5CD}"/>
    <cellStyle name="Not 5" xfId="101" xr:uid="{98071FC3-7F56-47EF-85A4-909C376C0A8F}"/>
    <cellStyle name="Not 6" xfId="123" xr:uid="{43927A5D-072C-4580-82C3-CBB573A83614}"/>
    <cellStyle name="Not 7" xfId="143" xr:uid="{F96285A2-E3E7-492A-A242-090713D50E9B}"/>
    <cellStyle name="Not 8" xfId="163" xr:uid="{C3979A6B-0F69-42DA-80F3-D78196E76D85}"/>
    <cellStyle name="Not 9" xfId="184" xr:uid="{B56189A0-08FA-4945-9229-A5BBE48BF8B2}"/>
    <cellStyle name="Nötr" xfId="13" builtinId="28" customBuiltin="1"/>
    <cellStyle name="Toplam" xfId="21" builtinId="25" customBuiltin="1"/>
    <cellStyle name="Uyarı Metni" xfId="19" builtinId="11" customBuiltin="1"/>
    <cellStyle name="Virgül" xfId="5" builtinId="3"/>
    <cellStyle name="Virgül 2" xfId="47" xr:uid="{5213C250-058F-4EFE-9931-8417EA6EE9DF}"/>
    <cellStyle name="Virgül 2 2" xfId="76" xr:uid="{CDDF935C-E838-430E-BF40-3CEBFF35CB84}"/>
    <cellStyle name="Virgül 3" xfId="74" xr:uid="{80252424-A5D8-4C83-B98B-6ECD76BC7CD9}"/>
    <cellStyle name="Vurgu1" xfId="22" builtinId="29" customBuiltin="1"/>
    <cellStyle name="Vurgu2" xfId="26" builtinId="33" customBuiltin="1"/>
    <cellStyle name="Vurgu3" xfId="30" builtinId="37" customBuiltin="1"/>
    <cellStyle name="Vurgu4" xfId="34" builtinId="41" customBuiltin="1"/>
    <cellStyle name="Vurgu5" xfId="38" builtinId="45" customBuiltin="1"/>
    <cellStyle name="Vurgu6" xfId="4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3E7E0-4866-4AF9-92CC-FC489A125457}">
  <dimension ref="B1:AC58"/>
  <sheetViews>
    <sheetView zoomScale="85" zoomScaleNormal="85" workbookViewId="0">
      <selection activeCell="P17" sqref="P17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24"/>
      <c r="C2" s="125"/>
      <c r="D2" s="125"/>
      <c r="E2" s="125"/>
      <c r="F2" s="125"/>
      <c r="G2" s="125"/>
      <c r="H2" s="125"/>
      <c r="I2" s="125"/>
      <c r="J2" s="126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45536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v>0</v>
      </c>
    </row>
    <row r="5" spans="2:29" x14ac:dyDescent="0.25">
      <c r="B5" s="34">
        <v>45537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45538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45539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45540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45541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45542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45543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45544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45545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45546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45547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45548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45549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45550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45551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45552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45553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45554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45555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45556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45557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45558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45559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45560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45561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45562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45563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45564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45565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45"/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127" t="s">
        <v>35</v>
      </c>
      <c r="I35" s="127"/>
      <c r="J35" s="59">
        <f>SUM(J4:J34)</f>
        <v>0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28" t="s">
        <v>37</v>
      </c>
      <c r="I36" s="128"/>
      <c r="J36" s="43">
        <f>F36+F37</f>
        <v>0</v>
      </c>
      <c r="L36" s="3">
        <f>J36-J4-J5-J6</f>
        <v>0</v>
      </c>
      <c r="M36" s="3"/>
      <c r="N36" s="3">
        <f>L36-M36</f>
        <v>0</v>
      </c>
    </row>
    <row r="37" spans="2:14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129" t="s">
        <v>39</v>
      </c>
      <c r="C39" s="130"/>
      <c r="D39" s="62"/>
      <c r="E39" s="63"/>
      <c r="F39" s="64"/>
      <c r="G39" s="65"/>
      <c r="H39" s="131" t="s">
        <v>40</v>
      </c>
      <c r="I39" s="131"/>
      <c r="J39" s="66">
        <f>J36+J37+J38-J35</f>
        <v>0</v>
      </c>
      <c r="M39" s="5"/>
      <c r="N39" s="6">
        <f>J39+N34</f>
        <v>0</v>
      </c>
    </row>
    <row r="40" spans="2:14" ht="15.75" thickBot="1" x14ac:dyDescent="0.3">
      <c r="B40" s="121"/>
      <c r="C40" s="122"/>
      <c r="D40" s="122"/>
      <c r="E40" s="122"/>
      <c r="F40" s="122"/>
      <c r="G40" s="122"/>
      <c r="H40" s="122"/>
      <c r="I40" s="122"/>
      <c r="J40" s="123"/>
      <c r="M40" s="5" t="s">
        <v>6</v>
      </c>
      <c r="N40" s="6"/>
    </row>
    <row r="41" spans="2:14" ht="15.75" thickBot="1" x14ac:dyDescent="0.3">
      <c r="B41" s="121"/>
      <c r="C41" s="122"/>
      <c r="D41" s="122"/>
      <c r="E41" s="122"/>
      <c r="F41" s="122"/>
      <c r="G41" s="122"/>
      <c r="H41" s="122"/>
      <c r="I41" s="122"/>
      <c r="J41" s="123"/>
      <c r="M41" s="5" t="s">
        <v>7</v>
      </c>
      <c r="N41" s="6">
        <f>N40+N39</f>
        <v>0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56E92-1CAC-4568-9C76-328C1D52685F}">
  <sheetPr>
    <pageSetUpPr fitToPage="1"/>
  </sheetPr>
  <dimension ref="B1:AC65"/>
  <sheetViews>
    <sheetView topLeftCell="A21" zoomScale="85" zoomScaleNormal="85" workbookViewId="0">
      <selection activeCell="G54" sqref="G54:I54"/>
    </sheetView>
  </sheetViews>
  <sheetFormatPr defaultRowHeight="15" x14ac:dyDescent="0.25"/>
  <cols>
    <col min="1" max="1" width="5.140625" customWidth="1"/>
    <col min="2" max="2" width="13.42578125" customWidth="1"/>
    <col min="3" max="3" width="9.28515625" bestFit="1" customWidth="1"/>
    <col min="4" max="4" width="10.5703125" bestFit="1" customWidth="1"/>
    <col min="5" max="5" width="7.42578125" bestFit="1" customWidth="1"/>
    <col min="6" max="6" width="11.5703125" bestFit="1" customWidth="1"/>
    <col min="7" max="11" width="13.42578125" customWidth="1"/>
    <col min="12" max="12" width="10.85546875" customWidth="1"/>
    <col min="13" max="13" width="10.28515625" bestFit="1" customWidth="1"/>
    <col min="14" max="14" width="13.42578125" customWidth="1"/>
    <col min="15" max="26" width="10.85546875" customWidth="1"/>
    <col min="27" max="27" width="11.28515625" bestFit="1" customWidth="1"/>
    <col min="28" max="28" width="9.85546875" bestFit="1" customWidth="1"/>
    <col min="29" max="29" width="10.85546875" bestFit="1" customWidth="1"/>
    <col min="30" max="30" width="11.42578125" bestFit="1" customWidth="1"/>
    <col min="31" max="31" width="12.85546875" customWidth="1"/>
  </cols>
  <sheetData>
    <row r="1" spans="2:29" ht="15.75" thickBot="1" x14ac:dyDescent="0.3">
      <c r="N1" s="86">
        <f>SUBTOTAL(109,N4:N22)</f>
        <v>0</v>
      </c>
    </row>
    <row r="2" spans="2:29" ht="26.25" thickBot="1" x14ac:dyDescent="0.3">
      <c r="B2" s="135" t="s">
        <v>46</v>
      </c>
      <c r="C2" s="136"/>
      <c r="D2" s="136"/>
      <c r="E2" s="136"/>
      <c r="F2" s="136"/>
      <c r="G2" s="136"/>
      <c r="H2" s="136"/>
      <c r="I2" s="136"/>
      <c r="J2" s="137"/>
      <c r="L2" s="132" t="s">
        <v>49</v>
      </c>
      <c r="M2" s="133"/>
      <c r="N2" s="134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32" t="s">
        <v>0</v>
      </c>
      <c r="H3" s="32"/>
      <c r="I3" s="29" t="s">
        <v>33</v>
      </c>
      <c r="J3" s="33" t="s">
        <v>2</v>
      </c>
      <c r="L3" s="87" t="s">
        <v>0</v>
      </c>
      <c r="M3" s="87" t="s">
        <v>33</v>
      </c>
      <c r="N3" s="87" t="s">
        <v>2</v>
      </c>
    </row>
    <row r="4" spans="2:29" x14ac:dyDescent="0.25">
      <c r="B4" s="34">
        <v>45931</v>
      </c>
      <c r="C4" s="1"/>
      <c r="D4" s="2"/>
      <c r="E4" s="35">
        <v>19</v>
      </c>
      <c r="F4" s="36">
        <f>E4*C4</f>
        <v>0</v>
      </c>
      <c r="G4" s="38"/>
      <c r="H4" s="38" t="s">
        <v>4</v>
      </c>
      <c r="I4" s="39"/>
      <c r="J4" s="40">
        <v>0</v>
      </c>
      <c r="L4" s="88"/>
      <c r="M4" s="5"/>
      <c r="N4" s="89"/>
    </row>
    <row r="5" spans="2:29" x14ac:dyDescent="0.25">
      <c r="B5" s="34">
        <v>45932</v>
      </c>
      <c r="C5" s="1"/>
      <c r="D5" s="2"/>
      <c r="E5" s="35">
        <v>19</v>
      </c>
      <c r="F5" s="36">
        <f t="shared" ref="F5:F34" si="0">E5*C5</f>
        <v>0</v>
      </c>
      <c r="G5" s="71" t="s">
        <v>5</v>
      </c>
      <c r="H5" s="38"/>
      <c r="I5" s="39"/>
      <c r="J5" s="40">
        <v>10195.24</v>
      </c>
      <c r="L5" s="88"/>
      <c r="M5" s="5"/>
      <c r="N5" s="89"/>
    </row>
    <row r="6" spans="2:29" x14ac:dyDescent="0.25">
      <c r="B6" s="34">
        <v>45933</v>
      </c>
      <c r="C6" s="1"/>
      <c r="D6" s="2"/>
      <c r="E6" s="35">
        <v>19</v>
      </c>
      <c r="F6" s="36">
        <f t="shared" si="0"/>
        <v>0</v>
      </c>
      <c r="G6" s="38" t="s">
        <v>42</v>
      </c>
      <c r="H6" s="38"/>
      <c r="I6" s="39"/>
      <c r="J6" s="40"/>
    </row>
    <row r="7" spans="2:29" x14ac:dyDescent="0.25">
      <c r="B7" s="34">
        <v>45934</v>
      </c>
      <c r="C7" s="1"/>
      <c r="D7" s="2"/>
      <c r="E7" s="35">
        <v>19</v>
      </c>
      <c r="F7" s="36">
        <f t="shared" si="0"/>
        <v>0</v>
      </c>
      <c r="G7" s="38" t="s">
        <v>43</v>
      </c>
      <c r="H7" s="38"/>
      <c r="I7" s="39"/>
      <c r="J7" s="40"/>
    </row>
    <row r="8" spans="2:29" x14ac:dyDescent="0.25">
      <c r="B8" s="34">
        <v>45935</v>
      </c>
      <c r="C8" s="1"/>
      <c r="D8" s="2"/>
      <c r="E8" s="35">
        <v>19</v>
      </c>
      <c r="F8" s="36">
        <f t="shared" si="0"/>
        <v>0</v>
      </c>
      <c r="G8" s="72">
        <v>45940</v>
      </c>
      <c r="H8" s="42" t="s">
        <v>44</v>
      </c>
      <c r="I8" s="5"/>
      <c r="J8" s="43">
        <v>1000000</v>
      </c>
    </row>
    <row r="9" spans="2:29" x14ac:dyDescent="0.25">
      <c r="B9" s="34">
        <v>45936</v>
      </c>
      <c r="C9" s="1"/>
      <c r="D9" s="2"/>
      <c r="E9" s="35">
        <v>19</v>
      </c>
      <c r="F9" s="36">
        <f t="shared" si="0"/>
        <v>0</v>
      </c>
      <c r="G9" s="72">
        <v>45944</v>
      </c>
      <c r="H9" s="42" t="s">
        <v>45</v>
      </c>
      <c r="I9" s="5"/>
      <c r="J9" s="43">
        <v>2000000</v>
      </c>
    </row>
    <row r="10" spans="2:29" x14ac:dyDescent="0.25">
      <c r="B10" s="34">
        <v>45937</v>
      </c>
      <c r="C10" s="1"/>
      <c r="D10" s="2"/>
      <c r="E10" s="35">
        <v>19</v>
      </c>
      <c r="F10" s="36">
        <f t="shared" si="0"/>
        <v>0</v>
      </c>
      <c r="G10" s="72"/>
      <c r="H10" s="42"/>
      <c r="I10" s="5"/>
      <c r="J10" s="43"/>
    </row>
    <row r="11" spans="2:29" x14ac:dyDescent="0.25">
      <c r="B11" s="34">
        <v>45938</v>
      </c>
      <c r="C11" s="1"/>
      <c r="D11" s="2"/>
      <c r="E11" s="35">
        <v>19</v>
      </c>
      <c r="F11" s="36">
        <f t="shared" si="0"/>
        <v>0</v>
      </c>
      <c r="G11" s="42"/>
      <c r="H11" s="42"/>
      <c r="I11" s="5"/>
      <c r="J11" s="43"/>
    </row>
    <row r="12" spans="2:29" x14ac:dyDescent="0.25">
      <c r="B12" s="34">
        <v>45939</v>
      </c>
      <c r="C12" s="1"/>
      <c r="D12" s="2"/>
      <c r="E12" s="35">
        <v>19</v>
      </c>
      <c r="F12" s="36">
        <f t="shared" si="0"/>
        <v>0</v>
      </c>
      <c r="G12" s="42"/>
      <c r="H12" s="42"/>
      <c r="I12" s="5"/>
      <c r="J12" s="43"/>
    </row>
    <row r="13" spans="2:29" x14ac:dyDescent="0.25">
      <c r="B13" s="34">
        <v>45940</v>
      </c>
      <c r="C13" s="1"/>
      <c r="D13" s="2"/>
      <c r="E13" s="35">
        <v>19</v>
      </c>
      <c r="F13" s="36">
        <f t="shared" si="0"/>
        <v>0</v>
      </c>
      <c r="G13" s="42"/>
      <c r="H13" s="42"/>
      <c r="I13" s="5"/>
      <c r="J13" s="43"/>
      <c r="K13" s="67"/>
    </row>
    <row r="14" spans="2:29" x14ac:dyDescent="0.25">
      <c r="B14" s="34">
        <v>45941</v>
      </c>
      <c r="C14" s="1"/>
      <c r="D14" s="2"/>
      <c r="E14" s="35">
        <v>19</v>
      </c>
      <c r="F14" s="36">
        <f t="shared" si="0"/>
        <v>0</v>
      </c>
      <c r="G14" s="42"/>
      <c r="H14" s="42"/>
      <c r="I14" s="5"/>
      <c r="J14" s="43"/>
      <c r="K14" s="67"/>
    </row>
    <row r="15" spans="2:29" x14ac:dyDescent="0.25">
      <c r="B15" s="34">
        <v>45942</v>
      </c>
      <c r="C15" s="1"/>
      <c r="D15" s="2"/>
      <c r="E15" s="35">
        <v>19</v>
      </c>
      <c r="F15" s="36">
        <f t="shared" si="0"/>
        <v>0</v>
      </c>
      <c r="G15" s="42"/>
      <c r="H15" s="42"/>
      <c r="I15" s="5"/>
      <c r="J15" s="43"/>
      <c r="K15" s="67"/>
    </row>
    <row r="16" spans="2:29" x14ac:dyDescent="0.25">
      <c r="B16" s="34">
        <v>45943</v>
      </c>
      <c r="C16" s="1"/>
      <c r="D16" s="2"/>
      <c r="E16" s="35">
        <v>19</v>
      </c>
      <c r="F16" s="36">
        <f t="shared" si="0"/>
        <v>0</v>
      </c>
      <c r="G16" s="42"/>
      <c r="H16" s="42"/>
      <c r="I16" s="5"/>
      <c r="J16" s="43"/>
      <c r="K16" s="67"/>
    </row>
    <row r="17" spans="2:11" x14ac:dyDescent="0.25">
      <c r="B17" s="34">
        <v>45944</v>
      </c>
      <c r="C17" s="1"/>
      <c r="D17" s="2"/>
      <c r="E17" s="35">
        <v>19</v>
      </c>
      <c r="F17" s="36">
        <f t="shared" si="0"/>
        <v>0</v>
      </c>
      <c r="G17" s="42"/>
      <c r="H17" s="42"/>
      <c r="I17" s="5"/>
      <c r="J17" s="43"/>
      <c r="K17" s="67"/>
    </row>
    <row r="18" spans="2:11" x14ac:dyDescent="0.25">
      <c r="B18" s="34">
        <v>45945</v>
      </c>
      <c r="C18" s="1"/>
      <c r="D18" s="2"/>
      <c r="E18" s="35">
        <v>19</v>
      </c>
      <c r="F18" s="36">
        <f t="shared" si="0"/>
        <v>0</v>
      </c>
      <c r="G18" s="42"/>
      <c r="H18" s="42"/>
      <c r="I18" s="5"/>
      <c r="J18" s="43"/>
      <c r="K18" s="67"/>
    </row>
    <row r="19" spans="2:11" x14ac:dyDescent="0.25">
      <c r="B19" s="34">
        <v>45946</v>
      </c>
      <c r="C19" s="1"/>
      <c r="D19" s="2"/>
      <c r="E19" s="35">
        <v>19</v>
      </c>
      <c r="F19" s="36">
        <f t="shared" si="0"/>
        <v>0</v>
      </c>
      <c r="G19" s="42"/>
      <c r="H19" s="42"/>
      <c r="I19" s="5"/>
      <c r="J19" s="43"/>
      <c r="K19" s="67"/>
    </row>
    <row r="20" spans="2:11" x14ac:dyDescent="0.25">
      <c r="B20" s="34">
        <v>45947</v>
      </c>
      <c r="C20" s="1"/>
      <c r="D20" s="2"/>
      <c r="E20" s="35">
        <v>19</v>
      </c>
      <c r="F20" s="36">
        <f t="shared" si="0"/>
        <v>0</v>
      </c>
      <c r="G20" s="42"/>
      <c r="H20" s="42"/>
      <c r="I20" s="5"/>
      <c r="J20" s="43"/>
    </row>
    <row r="21" spans="2:11" x14ac:dyDescent="0.25">
      <c r="B21" s="34">
        <v>45948</v>
      </c>
      <c r="C21" s="1"/>
      <c r="D21" s="2"/>
      <c r="E21" s="35">
        <v>19</v>
      </c>
      <c r="F21" s="36">
        <f t="shared" si="0"/>
        <v>0</v>
      </c>
      <c r="G21" s="42"/>
      <c r="H21" s="42"/>
      <c r="I21" s="5"/>
      <c r="J21" s="43"/>
    </row>
    <row r="22" spans="2:11" x14ac:dyDescent="0.25">
      <c r="B22" s="34">
        <v>45949</v>
      </c>
      <c r="C22" s="1"/>
      <c r="D22" s="2"/>
      <c r="E22" s="35">
        <v>19</v>
      </c>
      <c r="F22" s="36">
        <f t="shared" si="0"/>
        <v>0</v>
      </c>
      <c r="G22" s="42"/>
      <c r="H22" s="42"/>
      <c r="I22" s="5"/>
      <c r="J22" s="43"/>
    </row>
    <row r="23" spans="2:11" x14ac:dyDescent="0.25">
      <c r="B23" s="34">
        <v>45950</v>
      </c>
      <c r="C23" s="1"/>
      <c r="D23" s="2"/>
      <c r="E23" s="35">
        <v>19</v>
      </c>
      <c r="F23" s="36">
        <f t="shared" si="0"/>
        <v>0</v>
      </c>
      <c r="G23" s="42"/>
      <c r="H23" s="42"/>
      <c r="I23" s="5"/>
      <c r="J23" s="43"/>
    </row>
    <row r="24" spans="2:11" x14ac:dyDescent="0.25">
      <c r="B24" s="34">
        <v>45951</v>
      </c>
      <c r="C24" s="1"/>
      <c r="D24" s="2"/>
      <c r="E24" s="35">
        <v>19</v>
      </c>
      <c r="F24" s="36">
        <f t="shared" si="0"/>
        <v>0</v>
      </c>
      <c r="G24" s="42"/>
      <c r="H24" s="42"/>
      <c r="I24" s="5"/>
      <c r="J24" s="43"/>
    </row>
    <row r="25" spans="2:11" x14ac:dyDescent="0.25">
      <c r="B25" s="34">
        <v>45952</v>
      </c>
      <c r="C25" s="1"/>
      <c r="D25" s="2"/>
      <c r="E25" s="35">
        <v>19</v>
      </c>
      <c r="F25" s="36">
        <f t="shared" si="0"/>
        <v>0</v>
      </c>
      <c r="G25" s="42"/>
      <c r="H25" s="42"/>
      <c r="I25" s="5"/>
      <c r="J25" s="43"/>
    </row>
    <row r="26" spans="2:11" x14ac:dyDescent="0.25">
      <c r="B26" s="34">
        <v>45953</v>
      </c>
      <c r="C26" s="1"/>
      <c r="D26" s="2"/>
      <c r="E26" s="35">
        <v>19</v>
      </c>
      <c r="F26" s="36">
        <f t="shared" si="0"/>
        <v>0</v>
      </c>
      <c r="G26" s="42"/>
      <c r="H26" s="42"/>
      <c r="I26" s="5"/>
      <c r="J26" s="43"/>
    </row>
    <row r="27" spans="2:11" x14ac:dyDescent="0.25">
      <c r="B27" s="34">
        <v>45954</v>
      </c>
      <c r="C27" s="1"/>
      <c r="D27" s="2"/>
      <c r="E27" s="35">
        <v>19</v>
      </c>
      <c r="F27" s="36">
        <f t="shared" si="0"/>
        <v>0</v>
      </c>
      <c r="G27" s="42"/>
      <c r="H27" s="42"/>
      <c r="I27" s="5"/>
      <c r="J27" s="43"/>
    </row>
    <row r="28" spans="2:11" x14ac:dyDescent="0.25">
      <c r="B28" s="34">
        <v>45955</v>
      </c>
      <c r="C28" s="1"/>
      <c r="D28" s="2"/>
      <c r="E28" s="35">
        <v>19</v>
      </c>
      <c r="F28" s="36">
        <f t="shared" si="0"/>
        <v>0</v>
      </c>
      <c r="G28" s="42"/>
      <c r="H28" s="42"/>
      <c r="I28" s="5"/>
      <c r="J28" s="43"/>
    </row>
    <row r="29" spans="2:11" x14ac:dyDescent="0.25">
      <c r="B29" s="34">
        <v>45956</v>
      </c>
      <c r="C29" s="1"/>
      <c r="D29" s="2"/>
      <c r="E29" s="35">
        <v>19</v>
      </c>
      <c r="F29" s="36">
        <f t="shared" si="0"/>
        <v>0</v>
      </c>
      <c r="G29" s="42"/>
      <c r="H29" s="42"/>
      <c r="I29" s="5"/>
      <c r="J29" s="43"/>
    </row>
    <row r="30" spans="2:11" x14ac:dyDescent="0.25">
      <c r="B30" s="34">
        <v>45957</v>
      </c>
      <c r="C30" s="1"/>
      <c r="D30" s="2"/>
      <c r="E30" s="35">
        <v>19</v>
      </c>
      <c r="F30" s="36">
        <f t="shared" si="0"/>
        <v>0</v>
      </c>
      <c r="G30" s="42"/>
      <c r="H30" s="42"/>
      <c r="I30" s="5"/>
      <c r="J30" s="43"/>
    </row>
    <row r="31" spans="2:11" x14ac:dyDescent="0.25">
      <c r="B31" s="34">
        <v>45958</v>
      </c>
      <c r="C31" s="1"/>
      <c r="D31" s="2"/>
      <c r="E31" s="35">
        <v>19</v>
      </c>
      <c r="F31" s="36">
        <f t="shared" si="0"/>
        <v>0</v>
      </c>
      <c r="G31" s="42"/>
      <c r="H31" s="42"/>
      <c r="I31" s="5"/>
      <c r="J31" s="43"/>
    </row>
    <row r="32" spans="2:11" x14ac:dyDescent="0.25">
      <c r="B32" s="34">
        <v>45959</v>
      </c>
      <c r="C32" s="1"/>
      <c r="D32" s="2"/>
      <c r="E32" s="35">
        <v>19</v>
      </c>
      <c r="F32" s="36">
        <f t="shared" si="0"/>
        <v>0</v>
      </c>
      <c r="G32" s="42"/>
      <c r="H32" s="42"/>
      <c r="I32" s="5"/>
      <c r="J32" s="43"/>
    </row>
    <row r="33" spans="2:14" x14ac:dyDescent="0.25">
      <c r="B33" s="34">
        <v>45960</v>
      </c>
      <c r="C33" s="1"/>
      <c r="D33" s="2"/>
      <c r="E33" s="35">
        <v>19</v>
      </c>
      <c r="F33" s="36">
        <f t="shared" si="0"/>
        <v>0</v>
      </c>
      <c r="G33" s="42"/>
      <c r="H33" s="42"/>
      <c r="I33" s="5"/>
      <c r="J33" s="43"/>
    </row>
    <row r="34" spans="2:14" x14ac:dyDescent="0.25">
      <c r="B34" s="34">
        <v>45961</v>
      </c>
      <c r="C34" s="1">
        <v>48543</v>
      </c>
      <c r="D34" s="2"/>
      <c r="E34" s="35">
        <v>19</v>
      </c>
      <c r="F34" s="36">
        <f t="shared" si="0"/>
        <v>922317</v>
      </c>
      <c r="G34" s="50"/>
      <c r="H34" s="50"/>
      <c r="I34" s="51"/>
      <c r="J34" s="52"/>
    </row>
    <row r="35" spans="2:14" ht="15.75" thickBot="1" x14ac:dyDescent="0.3">
      <c r="B35" s="73"/>
      <c r="C35" s="74"/>
      <c r="D35" s="75"/>
      <c r="E35" s="76"/>
      <c r="F35" s="77"/>
      <c r="G35" s="68"/>
      <c r="H35" s="68"/>
      <c r="I35" s="69"/>
      <c r="J35" s="70"/>
    </row>
    <row r="36" spans="2:14" x14ac:dyDescent="0.25">
      <c r="B36" s="53" t="s">
        <v>34</v>
      </c>
      <c r="C36" s="54">
        <f>SUM(C4:C34)</f>
        <v>48543</v>
      </c>
      <c r="D36" s="55">
        <f>SUM(D4:D34)</f>
        <v>0</v>
      </c>
      <c r="E36" s="56"/>
      <c r="F36" s="57" t="s">
        <v>2</v>
      </c>
      <c r="G36" s="58"/>
      <c r="H36" s="127" t="s">
        <v>35</v>
      </c>
      <c r="I36" s="127"/>
      <c r="J36" s="59">
        <f>SUM(J4:J34)</f>
        <v>3010195.24</v>
      </c>
    </row>
    <row r="37" spans="2:14" x14ac:dyDescent="0.25">
      <c r="B37" s="60" t="s">
        <v>36</v>
      </c>
      <c r="C37" s="2"/>
      <c r="D37" s="2"/>
      <c r="E37" s="35"/>
      <c r="F37" s="36">
        <f>(C37+D37)*E4</f>
        <v>0</v>
      </c>
      <c r="G37" s="42"/>
      <c r="H37" s="128" t="s">
        <v>37</v>
      </c>
      <c r="I37" s="128"/>
      <c r="J37" s="43">
        <f>F37+F38</f>
        <v>922317</v>
      </c>
      <c r="K37" s="3"/>
      <c r="L37" s="3"/>
      <c r="M37" s="3"/>
      <c r="N37" s="3"/>
    </row>
    <row r="38" spans="2:14" x14ac:dyDescent="0.25">
      <c r="B38" s="60" t="s">
        <v>38</v>
      </c>
      <c r="C38" s="61">
        <f>C36</f>
        <v>48543</v>
      </c>
      <c r="D38" s="2">
        <f>D36/1.03</f>
        <v>0</v>
      </c>
      <c r="E38" s="35"/>
      <c r="F38" s="36">
        <f>SUM(F4:F37)</f>
        <v>922317</v>
      </c>
      <c r="G38" s="42"/>
      <c r="H38" s="39" t="s">
        <v>41</v>
      </c>
      <c r="I38" s="39"/>
      <c r="J38" s="40">
        <v>4134.59</v>
      </c>
    </row>
    <row r="39" spans="2:14" x14ac:dyDescent="0.25">
      <c r="B39" s="60"/>
      <c r="C39" s="2"/>
      <c r="D39" s="5"/>
      <c r="E39" s="35"/>
      <c r="F39" s="36"/>
      <c r="G39" s="42"/>
      <c r="H39" s="39" t="s">
        <v>3</v>
      </c>
      <c r="I39" s="39"/>
      <c r="J39" s="40"/>
    </row>
    <row r="40" spans="2:14" ht="15.75" thickBot="1" x14ac:dyDescent="0.3">
      <c r="B40" s="129" t="s">
        <v>39</v>
      </c>
      <c r="C40" s="130"/>
      <c r="D40" s="62"/>
      <c r="E40" s="63"/>
      <c r="F40" s="64"/>
      <c r="G40" s="65"/>
      <c r="H40" s="131" t="s">
        <v>40</v>
      </c>
      <c r="I40" s="131"/>
      <c r="J40" s="66">
        <f>J37+J38+J39-J36</f>
        <v>-2083743.6500000004</v>
      </c>
    </row>
    <row r="41" spans="2:14" ht="15.75" thickBot="1" x14ac:dyDescent="0.3">
      <c r="B41" s="121"/>
      <c r="C41" s="122"/>
      <c r="D41" s="122"/>
      <c r="E41" s="122"/>
      <c r="F41" s="122"/>
      <c r="G41" s="122"/>
      <c r="H41" s="122"/>
      <c r="I41" s="122"/>
      <c r="J41" s="123"/>
    </row>
    <row r="42" spans="2:14" ht="15.75" thickBot="1" x14ac:dyDescent="0.3">
      <c r="B42" s="121"/>
      <c r="C42" s="122"/>
      <c r="D42" s="122"/>
      <c r="E42" s="122"/>
      <c r="F42" s="122"/>
      <c r="G42" s="122"/>
      <c r="H42" s="122"/>
      <c r="I42" s="122"/>
      <c r="J42" s="123"/>
    </row>
    <row r="45" spans="2:14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2:14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2:14" x14ac:dyDescent="0.25">
      <c r="B47" s="10"/>
      <c r="C47" s="11"/>
      <c r="D47" s="12" t="s">
        <v>9</v>
      </c>
      <c r="E47" s="12" t="s">
        <v>1</v>
      </c>
      <c r="F47" s="12" t="s">
        <v>10</v>
      </c>
      <c r="G47" s="12" t="s">
        <v>8</v>
      </c>
      <c r="H47" s="12" t="s">
        <v>11</v>
      </c>
      <c r="I47" s="12" t="s">
        <v>12</v>
      </c>
      <c r="J47" s="4"/>
      <c r="K47" s="4"/>
      <c r="L47" s="4"/>
      <c r="M47" s="4"/>
      <c r="N47" s="4"/>
    </row>
    <row r="48" spans="2:14" x14ac:dyDescent="0.25">
      <c r="B48" s="13" t="s">
        <v>13</v>
      </c>
      <c r="C48" s="14"/>
      <c r="D48" s="15">
        <v>21761</v>
      </c>
      <c r="E48" s="16">
        <f>F48/D48</f>
        <v>19</v>
      </c>
      <c r="F48" s="15">
        <v>413459</v>
      </c>
      <c r="G48" s="15">
        <f>F48*0.01</f>
        <v>4134.59</v>
      </c>
      <c r="H48" s="15"/>
      <c r="I48" s="15">
        <f>F48+G48-H48</f>
        <v>417593.59</v>
      </c>
    </row>
    <row r="49" spans="2:9" x14ac:dyDescent="0.25">
      <c r="B49" s="17"/>
      <c r="C49" s="17"/>
      <c r="D49" s="17"/>
      <c r="E49" s="17"/>
      <c r="F49" s="17"/>
      <c r="G49" s="17"/>
      <c r="H49" s="17"/>
      <c r="I49" s="18"/>
    </row>
    <row r="50" spans="2:9" x14ac:dyDescent="0.25">
      <c r="B50" s="19"/>
      <c r="C50" s="20"/>
      <c r="D50" s="12" t="s">
        <v>9</v>
      </c>
      <c r="E50" s="12" t="s">
        <v>1</v>
      </c>
      <c r="F50" s="12" t="s">
        <v>10</v>
      </c>
      <c r="G50" s="19"/>
      <c r="H50" s="12" t="s">
        <v>14</v>
      </c>
      <c r="I50" s="12" t="s">
        <v>12</v>
      </c>
    </row>
    <row r="51" spans="2:9" x14ac:dyDescent="0.25">
      <c r="B51" s="13" t="s">
        <v>15</v>
      </c>
      <c r="C51" s="14"/>
      <c r="D51" s="15">
        <v>26782</v>
      </c>
      <c r="E51" s="16">
        <f>F51/D51</f>
        <v>19</v>
      </c>
      <c r="F51" s="15">
        <v>508858</v>
      </c>
      <c r="G51" s="15"/>
      <c r="H51" s="15">
        <v>10195.24</v>
      </c>
      <c r="I51" s="15">
        <f>F51-H51</f>
        <v>498662.76</v>
      </c>
    </row>
    <row r="52" spans="2:9" x14ac:dyDescent="0.25">
      <c r="B52" s="21"/>
      <c r="I52" s="4"/>
    </row>
    <row r="53" spans="2:9" x14ac:dyDescent="0.25">
      <c r="B53" s="21"/>
      <c r="I53" s="4"/>
    </row>
    <row r="54" spans="2:9" x14ac:dyDescent="0.25">
      <c r="B54" s="21"/>
      <c r="D54" s="22" t="s">
        <v>16</v>
      </c>
      <c r="E54" s="23">
        <v>1</v>
      </c>
      <c r="F54" s="25">
        <v>0</v>
      </c>
      <c r="G54" s="7">
        <f>F54*0.2</f>
        <v>0</v>
      </c>
      <c r="H54" s="7">
        <f>G54/5</f>
        <v>0</v>
      </c>
      <c r="I54" s="4">
        <f>G54-H54</f>
        <v>0</v>
      </c>
    </row>
    <row r="55" spans="2:9" x14ac:dyDescent="0.25">
      <c r="B55" s="21"/>
      <c r="C55" s="24"/>
    </row>
    <row r="56" spans="2:9" x14ac:dyDescent="0.25">
      <c r="B56" s="21"/>
      <c r="C56" s="24"/>
      <c r="D56" s="12" t="s">
        <v>9</v>
      </c>
      <c r="E56" s="12" t="s">
        <v>1</v>
      </c>
      <c r="F56" s="12" t="s">
        <v>10</v>
      </c>
    </row>
    <row r="57" spans="2:9" x14ac:dyDescent="0.25">
      <c r="B57" s="21"/>
      <c r="C57" s="24"/>
      <c r="D57" s="15">
        <f>D51+D48</f>
        <v>48543</v>
      </c>
      <c r="E57" s="16">
        <f>F57/D57</f>
        <v>19</v>
      </c>
      <c r="F57" s="15">
        <f>F54+F51+F48</f>
        <v>922317</v>
      </c>
    </row>
    <row r="59" spans="2:9" x14ac:dyDescent="0.25">
      <c r="D59" s="7">
        <f>C38-D57</f>
        <v>0</v>
      </c>
      <c r="F59" s="78">
        <f>F38-F57</f>
        <v>0</v>
      </c>
    </row>
    <row r="62" spans="2:9" x14ac:dyDescent="0.25">
      <c r="B62" s="3"/>
      <c r="F62" s="79"/>
    </row>
    <row r="63" spans="2:9" x14ac:dyDescent="0.25">
      <c r="B63" s="3"/>
      <c r="F63" s="79"/>
    </row>
    <row r="65" spans="2:6" x14ac:dyDescent="0.25">
      <c r="B65" s="3"/>
      <c r="C65" s="3"/>
      <c r="D65" s="3"/>
      <c r="E65" s="3"/>
      <c r="F65" s="3"/>
    </row>
  </sheetData>
  <mergeCells count="8">
    <mergeCell ref="L2:N2"/>
    <mergeCell ref="B41:J41"/>
    <mergeCell ref="B42:J42"/>
    <mergeCell ref="B2:J2"/>
    <mergeCell ref="H36:I36"/>
    <mergeCell ref="H37:I37"/>
    <mergeCell ref="B40:C40"/>
    <mergeCell ref="H40:I40"/>
  </mergeCells>
  <pageMargins left="0.70866141732283472" right="0.70866141732283472" top="0.74803149606299213" bottom="0.74803149606299213" header="0.31496062992125984" footer="0.31496062992125984"/>
  <pageSetup paperSize="9" scale="8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F496-5FD1-4A97-A675-37AFCFD51C17}">
  <sheetPr>
    <pageSetUpPr fitToPage="1"/>
  </sheetPr>
  <dimension ref="B1:AC54"/>
  <sheetViews>
    <sheetView zoomScale="85" zoomScaleNormal="85" workbookViewId="0">
      <selection activeCell="B2" sqref="B2:J41"/>
    </sheetView>
  </sheetViews>
  <sheetFormatPr defaultRowHeight="15" x14ac:dyDescent="0.25"/>
  <cols>
    <col min="1" max="1" width="5.140625" customWidth="1"/>
    <col min="2" max="2" width="10.28515625" bestFit="1" customWidth="1"/>
    <col min="3" max="3" width="9.28515625" bestFit="1" customWidth="1"/>
    <col min="4" max="4" width="11.5703125" bestFit="1" customWidth="1"/>
    <col min="5" max="5" width="8.5703125" bestFit="1" customWidth="1"/>
    <col min="6" max="6" width="12.85546875" bestFit="1" customWidth="1"/>
    <col min="7" max="7" width="13.5703125" customWidth="1"/>
    <col min="8" max="8" width="15.42578125" bestFit="1" customWidth="1"/>
    <col min="9" max="9" width="11.5703125" bestFit="1" customWidth="1"/>
    <col min="10" max="10" width="12.42578125" bestFit="1" customWidth="1"/>
    <col min="12" max="12" width="10.85546875" customWidth="1"/>
    <col min="13" max="13" width="13.28515625" customWidth="1"/>
    <col min="14" max="14" width="13.42578125" customWidth="1"/>
    <col min="15" max="26" width="10.85546875" customWidth="1"/>
    <col min="27" max="27" width="11.28515625" bestFit="1" customWidth="1"/>
    <col min="28" max="28" width="9.85546875" bestFit="1" customWidth="1"/>
    <col min="29" max="29" width="10.85546875" bestFit="1" customWidth="1"/>
    <col min="30" max="30" width="11.42578125" bestFit="1" customWidth="1"/>
    <col min="31" max="31" width="12.85546875" customWidth="1"/>
  </cols>
  <sheetData>
    <row r="1" spans="2:29" ht="15.75" thickBot="1" x14ac:dyDescent="0.3">
      <c r="N1" s="86">
        <f>SUBTOTAL(109,N4:N22)</f>
        <v>0</v>
      </c>
    </row>
    <row r="2" spans="2:29" ht="26.25" thickBot="1" x14ac:dyDescent="0.3">
      <c r="B2" s="135" t="s">
        <v>46</v>
      </c>
      <c r="C2" s="136"/>
      <c r="D2" s="136"/>
      <c r="E2" s="136"/>
      <c r="F2" s="136"/>
      <c r="G2" s="136"/>
      <c r="H2" s="136"/>
      <c r="I2" s="136"/>
      <c r="J2" s="137"/>
      <c r="L2" s="132" t="s">
        <v>49</v>
      </c>
      <c r="M2" s="133"/>
      <c r="N2" s="134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32" t="s">
        <v>0</v>
      </c>
      <c r="H3" s="32"/>
      <c r="I3" s="29" t="s">
        <v>33</v>
      </c>
      <c r="J3" s="33" t="s">
        <v>2</v>
      </c>
      <c r="L3" s="87" t="s">
        <v>0</v>
      </c>
      <c r="M3" s="87" t="s">
        <v>33</v>
      </c>
      <c r="N3" s="87" t="s">
        <v>2</v>
      </c>
    </row>
    <row r="4" spans="2:29" x14ac:dyDescent="0.25">
      <c r="B4" s="34">
        <v>45962</v>
      </c>
      <c r="C4" s="1"/>
      <c r="D4" s="2"/>
      <c r="E4" s="35">
        <v>19</v>
      </c>
      <c r="F4" s="36">
        <f>E4*C4</f>
        <v>0</v>
      </c>
      <c r="G4" s="38"/>
      <c r="H4" s="38" t="s">
        <v>4</v>
      </c>
      <c r="I4" s="39"/>
      <c r="J4" s="40">
        <f>-'EKİM 2025'!J40</f>
        <v>2083743.6500000004</v>
      </c>
      <c r="L4" s="88"/>
      <c r="M4" s="5"/>
      <c r="N4" s="89"/>
    </row>
    <row r="5" spans="2:29" x14ac:dyDescent="0.25">
      <c r="B5" s="34">
        <v>45963</v>
      </c>
      <c r="C5" s="1"/>
      <c r="D5" s="2"/>
      <c r="E5" s="35">
        <v>19</v>
      </c>
      <c r="F5" s="36">
        <f t="shared" ref="F5:F34" si="0">E5*C5</f>
        <v>0</v>
      </c>
      <c r="G5" s="71" t="s">
        <v>5</v>
      </c>
      <c r="H5" s="38"/>
      <c r="I5" s="39"/>
      <c r="J5" s="40">
        <v>8187</v>
      </c>
      <c r="L5" s="88"/>
      <c r="M5" s="5"/>
      <c r="N5" s="89"/>
    </row>
    <row r="6" spans="2:29" x14ac:dyDescent="0.25">
      <c r="B6" s="34">
        <v>45964</v>
      </c>
      <c r="C6" s="1"/>
      <c r="D6" s="2"/>
      <c r="E6" s="35">
        <v>19</v>
      </c>
      <c r="F6" s="36">
        <f t="shared" si="0"/>
        <v>0</v>
      </c>
      <c r="G6" s="38" t="s">
        <v>42</v>
      </c>
      <c r="H6" s="38"/>
      <c r="I6" s="39"/>
      <c r="J6" s="40"/>
    </row>
    <row r="7" spans="2:29" x14ac:dyDescent="0.25">
      <c r="B7" s="34">
        <v>45965</v>
      </c>
      <c r="C7" s="1"/>
      <c r="D7" s="2"/>
      <c r="E7" s="35">
        <v>19</v>
      </c>
      <c r="F7" s="36">
        <f t="shared" si="0"/>
        <v>0</v>
      </c>
      <c r="G7" s="38" t="s">
        <v>43</v>
      </c>
      <c r="H7" s="38"/>
      <c r="I7" s="39"/>
      <c r="J7" s="40"/>
    </row>
    <row r="8" spans="2:29" x14ac:dyDescent="0.25">
      <c r="B8" s="34">
        <v>45966</v>
      </c>
      <c r="C8" s="1"/>
      <c r="D8" s="2"/>
      <c r="E8" s="35">
        <v>19</v>
      </c>
      <c r="F8" s="36">
        <f t="shared" si="0"/>
        <v>0</v>
      </c>
      <c r="G8" s="72"/>
      <c r="H8" s="42"/>
      <c r="I8" s="5"/>
      <c r="J8" s="43"/>
    </row>
    <row r="9" spans="2:29" x14ac:dyDescent="0.25">
      <c r="B9" s="34">
        <v>45967</v>
      </c>
      <c r="C9" s="1"/>
      <c r="D9" s="2"/>
      <c r="E9" s="35">
        <v>19</v>
      </c>
      <c r="F9" s="36">
        <f t="shared" si="0"/>
        <v>0</v>
      </c>
      <c r="G9" s="72"/>
      <c r="H9" s="42"/>
      <c r="I9" s="5"/>
      <c r="J9" s="43"/>
    </row>
    <row r="10" spans="2:29" x14ac:dyDescent="0.25">
      <c r="B10" s="34">
        <v>45968</v>
      </c>
      <c r="C10" s="1"/>
      <c r="D10" s="2"/>
      <c r="E10" s="35">
        <v>19</v>
      </c>
      <c r="F10" s="36">
        <f t="shared" si="0"/>
        <v>0</v>
      </c>
      <c r="G10" s="72"/>
      <c r="H10" s="42"/>
      <c r="I10" s="5"/>
      <c r="J10" s="43"/>
    </row>
    <row r="11" spans="2:29" x14ac:dyDescent="0.25">
      <c r="B11" s="34">
        <v>45969</v>
      </c>
      <c r="C11" s="1"/>
      <c r="D11" s="2"/>
      <c r="E11" s="35">
        <v>19</v>
      </c>
      <c r="F11" s="36">
        <f t="shared" si="0"/>
        <v>0</v>
      </c>
      <c r="G11" s="42"/>
      <c r="H11" s="42"/>
      <c r="I11" s="5"/>
      <c r="J11" s="43"/>
    </row>
    <row r="12" spans="2:29" x14ac:dyDescent="0.25">
      <c r="B12" s="34">
        <v>45970</v>
      </c>
      <c r="C12" s="1"/>
      <c r="D12" s="2"/>
      <c r="E12" s="35">
        <v>19</v>
      </c>
      <c r="F12" s="36">
        <f t="shared" si="0"/>
        <v>0</v>
      </c>
      <c r="G12" s="42"/>
      <c r="H12" s="42"/>
      <c r="I12" s="5"/>
      <c r="J12" s="43"/>
    </row>
    <row r="13" spans="2:29" x14ac:dyDescent="0.25">
      <c r="B13" s="34">
        <v>45971</v>
      </c>
      <c r="C13" s="1"/>
      <c r="D13" s="2"/>
      <c r="E13" s="35">
        <v>19</v>
      </c>
      <c r="F13" s="36">
        <f t="shared" si="0"/>
        <v>0</v>
      </c>
      <c r="G13" s="42"/>
      <c r="H13" s="42"/>
      <c r="I13" s="5"/>
      <c r="J13" s="43"/>
    </row>
    <row r="14" spans="2:29" x14ac:dyDescent="0.25">
      <c r="B14" s="34">
        <v>45972</v>
      </c>
      <c r="C14" s="1"/>
      <c r="D14" s="2"/>
      <c r="E14" s="35">
        <v>19</v>
      </c>
      <c r="F14" s="36">
        <f t="shared" si="0"/>
        <v>0</v>
      </c>
      <c r="G14" s="42"/>
      <c r="H14" s="42"/>
      <c r="I14" s="5"/>
      <c r="J14" s="43"/>
    </row>
    <row r="15" spans="2:29" x14ac:dyDescent="0.25">
      <c r="B15" s="34">
        <v>45973</v>
      </c>
      <c r="C15" s="1"/>
      <c r="D15" s="2"/>
      <c r="E15" s="35">
        <v>19</v>
      </c>
      <c r="F15" s="36">
        <f t="shared" si="0"/>
        <v>0</v>
      </c>
      <c r="G15" s="42"/>
      <c r="H15" s="42"/>
      <c r="I15" s="5"/>
      <c r="J15" s="43"/>
    </row>
    <row r="16" spans="2:29" x14ac:dyDescent="0.25">
      <c r="B16" s="34">
        <v>45974</v>
      </c>
      <c r="C16" s="1"/>
      <c r="D16" s="2"/>
      <c r="E16" s="35">
        <v>19</v>
      </c>
      <c r="F16" s="36">
        <f t="shared" si="0"/>
        <v>0</v>
      </c>
      <c r="G16" s="42"/>
      <c r="H16" s="42"/>
      <c r="I16" s="5"/>
      <c r="J16" s="43"/>
    </row>
    <row r="17" spans="2:10" x14ac:dyDescent="0.25">
      <c r="B17" s="34">
        <v>45975</v>
      </c>
      <c r="C17" s="1"/>
      <c r="D17" s="2"/>
      <c r="E17" s="35">
        <v>19</v>
      </c>
      <c r="F17" s="36">
        <f t="shared" si="0"/>
        <v>0</v>
      </c>
      <c r="G17" s="42"/>
      <c r="H17" s="42"/>
      <c r="I17" s="5"/>
      <c r="J17" s="43"/>
    </row>
    <row r="18" spans="2:10" x14ac:dyDescent="0.25">
      <c r="B18" s="34">
        <v>45976</v>
      </c>
      <c r="C18" s="1"/>
      <c r="D18" s="2"/>
      <c r="E18" s="35">
        <v>19</v>
      </c>
      <c r="F18" s="36">
        <f t="shared" si="0"/>
        <v>0</v>
      </c>
      <c r="G18" s="42"/>
      <c r="H18" s="42"/>
      <c r="I18" s="5"/>
      <c r="J18" s="43"/>
    </row>
    <row r="19" spans="2:10" x14ac:dyDescent="0.25">
      <c r="B19" s="34">
        <v>45977</v>
      </c>
      <c r="C19" s="1"/>
      <c r="D19" s="2"/>
      <c r="E19" s="35">
        <v>19</v>
      </c>
      <c r="F19" s="36">
        <f t="shared" si="0"/>
        <v>0</v>
      </c>
      <c r="G19" s="42"/>
      <c r="H19" s="42"/>
      <c r="I19" s="5"/>
      <c r="J19" s="43"/>
    </row>
    <row r="20" spans="2:10" x14ac:dyDescent="0.25">
      <c r="B20" s="34">
        <v>45978</v>
      </c>
      <c r="C20" s="1"/>
      <c r="D20" s="2"/>
      <c r="E20" s="35">
        <v>19</v>
      </c>
      <c r="F20" s="36">
        <f t="shared" si="0"/>
        <v>0</v>
      </c>
      <c r="G20" s="42"/>
      <c r="H20" s="42"/>
      <c r="I20" s="5"/>
      <c r="J20" s="43"/>
    </row>
    <row r="21" spans="2:10" x14ac:dyDescent="0.25">
      <c r="B21" s="34">
        <v>45979</v>
      </c>
      <c r="C21" s="1"/>
      <c r="D21" s="2"/>
      <c r="E21" s="35">
        <v>19</v>
      </c>
      <c r="F21" s="36">
        <f t="shared" si="0"/>
        <v>0</v>
      </c>
      <c r="G21" s="42"/>
      <c r="H21" s="42"/>
      <c r="I21" s="5"/>
      <c r="J21" s="43"/>
    </row>
    <row r="22" spans="2:10" x14ac:dyDescent="0.25">
      <c r="B22" s="34">
        <v>45980</v>
      </c>
      <c r="C22" s="1"/>
      <c r="D22" s="2"/>
      <c r="E22" s="35">
        <v>19</v>
      </c>
      <c r="F22" s="36">
        <f t="shared" si="0"/>
        <v>0</v>
      </c>
      <c r="G22" s="42"/>
      <c r="H22" s="42"/>
      <c r="I22" s="5"/>
      <c r="J22" s="43"/>
    </row>
    <row r="23" spans="2:10" x14ac:dyDescent="0.25">
      <c r="B23" s="34">
        <v>45981</v>
      </c>
      <c r="C23" s="1"/>
      <c r="D23" s="2"/>
      <c r="E23" s="35">
        <v>19</v>
      </c>
      <c r="F23" s="36">
        <f t="shared" si="0"/>
        <v>0</v>
      </c>
      <c r="G23" s="42"/>
      <c r="H23" s="42"/>
      <c r="I23" s="5"/>
      <c r="J23" s="43"/>
    </row>
    <row r="24" spans="2:10" x14ac:dyDescent="0.25">
      <c r="B24" s="34">
        <v>45982</v>
      </c>
      <c r="C24" s="1"/>
      <c r="D24" s="2"/>
      <c r="E24" s="35">
        <v>19</v>
      </c>
      <c r="F24" s="36">
        <f t="shared" si="0"/>
        <v>0</v>
      </c>
      <c r="G24" s="42"/>
      <c r="H24" s="42"/>
      <c r="I24" s="5"/>
      <c r="J24" s="43"/>
    </row>
    <row r="25" spans="2:10" x14ac:dyDescent="0.25">
      <c r="B25" s="34">
        <v>45983</v>
      </c>
      <c r="C25" s="1"/>
      <c r="D25" s="2"/>
      <c r="E25" s="35">
        <v>19</v>
      </c>
      <c r="F25" s="36">
        <f t="shared" si="0"/>
        <v>0</v>
      </c>
      <c r="G25" s="42"/>
      <c r="H25" s="42"/>
      <c r="I25" s="5"/>
      <c r="J25" s="43"/>
    </row>
    <row r="26" spans="2:10" x14ac:dyDescent="0.25">
      <c r="B26" s="34">
        <v>45984</v>
      </c>
      <c r="C26" s="1"/>
      <c r="D26" s="2"/>
      <c r="E26" s="35">
        <v>19</v>
      </c>
      <c r="F26" s="36">
        <f t="shared" si="0"/>
        <v>0</v>
      </c>
      <c r="G26" s="42"/>
      <c r="H26" s="42"/>
      <c r="I26" s="5"/>
      <c r="J26" s="43"/>
    </row>
    <row r="27" spans="2:10" x14ac:dyDescent="0.25">
      <c r="B27" s="34">
        <v>45985</v>
      </c>
      <c r="C27" s="1"/>
      <c r="D27" s="2"/>
      <c r="E27" s="35">
        <v>19</v>
      </c>
      <c r="F27" s="36">
        <f t="shared" si="0"/>
        <v>0</v>
      </c>
      <c r="G27" s="42"/>
      <c r="H27" s="42"/>
      <c r="I27" s="5"/>
      <c r="J27" s="43"/>
    </row>
    <row r="28" spans="2:10" x14ac:dyDescent="0.25">
      <c r="B28" s="34">
        <v>45986</v>
      </c>
      <c r="C28" s="1"/>
      <c r="D28" s="2"/>
      <c r="E28" s="35">
        <v>19</v>
      </c>
      <c r="F28" s="36">
        <f t="shared" si="0"/>
        <v>0</v>
      </c>
      <c r="G28" s="42"/>
      <c r="H28" s="42"/>
      <c r="I28" s="5"/>
      <c r="J28" s="43"/>
    </row>
    <row r="29" spans="2:10" x14ac:dyDescent="0.25">
      <c r="B29" s="34">
        <v>45987</v>
      </c>
      <c r="C29" s="1"/>
      <c r="D29" s="2"/>
      <c r="E29" s="35">
        <v>19</v>
      </c>
      <c r="F29" s="36">
        <f t="shared" si="0"/>
        <v>0</v>
      </c>
      <c r="G29" s="42"/>
      <c r="H29" s="42"/>
      <c r="I29" s="5"/>
      <c r="J29" s="43"/>
    </row>
    <row r="30" spans="2:10" x14ac:dyDescent="0.25">
      <c r="B30" s="34">
        <v>45988</v>
      </c>
      <c r="C30" s="1"/>
      <c r="D30" s="2"/>
      <c r="E30" s="35">
        <v>19</v>
      </c>
      <c r="F30" s="36">
        <f t="shared" si="0"/>
        <v>0</v>
      </c>
      <c r="G30" s="42"/>
      <c r="H30" s="42"/>
      <c r="I30" s="5"/>
      <c r="J30" s="43"/>
    </row>
    <row r="31" spans="2:10" x14ac:dyDescent="0.25">
      <c r="B31" s="34">
        <v>45989</v>
      </c>
      <c r="C31" s="1"/>
      <c r="D31" s="2"/>
      <c r="E31" s="35">
        <v>19</v>
      </c>
      <c r="F31" s="36">
        <f t="shared" si="0"/>
        <v>0</v>
      </c>
      <c r="G31" s="42"/>
      <c r="H31" s="42"/>
      <c r="I31" s="5"/>
      <c r="J31" s="43"/>
    </row>
    <row r="32" spans="2:10" x14ac:dyDescent="0.25">
      <c r="B32" s="34">
        <v>45990</v>
      </c>
      <c r="C32" s="1"/>
      <c r="D32" s="2"/>
      <c r="E32" s="35">
        <v>19</v>
      </c>
      <c r="F32" s="36">
        <f t="shared" si="0"/>
        <v>0</v>
      </c>
      <c r="G32" s="42"/>
      <c r="H32" s="42"/>
      <c r="I32" s="5"/>
      <c r="J32" s="43"/>
    </row>
    <row r="33" spans="2:14" x14ac:dyDescent="0.25">
      <c r="B33" s="34">
        <v>45991</v>
      </c>
      <c r="C33" s="1">
        <v>59765</v>
      </c>
      <c r="D33" s="2"/>
      <c r="E33" s="35">
        <v>19</v>
      </c>
      <c r="F33" s="36">
        <f t="shared" si="0"/>
        <v>1135535</v>
      </c>
      <c r="G33" s="42"/>
      <c r="H33" s="42"/>
      <c r="I33" s="5"/>
      <c r="J33" s="43"/>
    </row>
    <row r="34" spans="2:14" ht="15.75" thickBot="1" x14ac:dyDescent="0.3">
      <c r="B34" s="34"/>
      <c r="C34" s="1"/>
      <c r="D34" s="2"/>
      <c r="E34" s="35">
        <v>19</v>
      </c>
      <c r="F34" s="36">
        <f t="shared" si="0"/>
        <v>0</v>
      </c>
      <c r="G34" s="50"/>
      <c r="H34" s="50"/>
      <c r="I34" s="51"/>
      <c r="J34" s="52"/>
    </row>
    <row r="35" spans="2:14" x14ac:dyDescent="0.25">
      <c r="B35" s="53" t="s">
        <v>34</v>
      </c>
      <c r="C35" s="54">
        <f>SUM(C4:C34)</f>
        <v>59765</v>
      </c>
      <c r="D35" s="55">
        <f>SUM(D4:D34)</f>
        <v>0</v>
      </c>
      <c r="E35" s="56"/>
      <c r="F35" s="57" t="s">
        <v>2</v>
      </c>
      <c r="G35" s="58"/>
      <c r="H35" s="127" t="s">
        <v>35</v>
      </c>
      <c r="I35" s="127"/>
      <c r="J35" s="59">
        <f>SUM(J4:J34)</f>
        <v>2091930.6500000004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28" t="s">
        <v>37</v>
      </c>
      <c r="I36" s="128"/>
      <c r="J36" s="43">
        <f>F36+F37</f>
        <v>1135535</v>
      </c>
    </row>
    <row r="37" spans="2:14" x14ac:dyDescent="0.25">
      <c r="B37" s="60" t="s">
        <v>38</v>
      </c>
      <c r="C37" s="61">
        <f>C35</f>
        <v>59765</v>
      </c>
      <c r="D37" s="2">
        <f>D35/1.03</f>
        <v>0</v>
      </c>
      <c r="E37" s="35"/>
      <c r="F37" s="36">
        <f>SUM(F4:F36)</f>
        <v>1135535</v>
      </c>
      <c r="G37" s="42"/>
      <c r="H37" s="39" t="s">
        <v>41</v>
      </c>
      <c r="I37" s="39"/>
      <c r="J37" s="40">
        <v>7833.32</v>
      </c>
      <c r="L37" s="3"/>
      <c r="M37" s="3"/>
      <c r="N37" s="3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129" t="s">
        <v>39</v>
      </c>
      <c r="C39" s="130"/>
      <c r="D39" s="62"/>
      <c r="E39" s="63"/>
      <c r="F39" s="64"/>
      <c r="G39" s="65"/>
      <c r="H39" s="131" t="s">
        <v>40</v>
      </c>
      <c r="I39" s="131"/>
      <c r="J39" s="66">
        <f>J36+J37+J38-J35</f>
        <v>-948562.33000000031</v>
      </c>
    </row>
    <row r="40" spans="2:14" ht="15.75" thickBot="1" x14ac:dyDescent="0.3">
      <c r="B40" s="121"/>
      <c r="C40" s="122"/>
      <c r="D40" s="122"/>
      <c r="E40" s="122"/>
      <c r="F40" s="122"/>
      <c r="G40" s="122"/>
      <c r="H40" s="122"/>
      <c r="I40" s="122"/>
      <c r="J40" s="123"/>
    </row>
    <row r="41" spans="2:14" ht="15.75" thickBot="1" x14ac:dyDescent="0.3">
      <c r="B41" s="121"/>
      <c r="C41" s="122"/>
      <c r="D41" s="122"/>
      <c r="E41" s="122"/>
      <c r="F41" s="122"/>
      <c r="G41" s="122"/>
      <c r="H41" s="122"/>
      <c r="I41" s="122"/>
      <c r="J41" s="123"/>
    </row>
    <row r="44" spans="2:14" x14ac:dyDescent="0.25">
      <c r="B44" s="10"/>
      <c r="C44" s="11"/>
      <c r="D44" s="12" t="s">
        <v>9</v>
      </c>
      <c r="E44" s="12" t="s">
        <v>1</v>
      </c>
      <c r="F44" s="12" t="s">
        <v>10</v>
      </c>
      <c r="G44" s="12" t="s">
        <v>8</v>
      </c>
      <c r="H44" s="12" t="s">
        <v>11</v>
      </c>
      <c r="I44" s="12" t="s">
        <v>12</v>
      </c>
    </row>
    <row r="45" spans="2:14" x14ac:dyDescent="0.25">
      <c r="B45" s="13" t="s">
        <v>13</v>
      </c>
      <c r="C45" s="14"/>
      <c r="D45" s="15">
        <v>41228</v>
      </c>
      <c r="E45" s="16">
        <v>19</v>
      </c>
      <c r="F45" s="15">
        <f>D45*E45</f>
        <v>783332</v>
      </c>
      <c r="G45" s="15">
        <f>F45*0.01</f>
        <v>7833.32</v>
      </c>
      <c r="H45" s="15"/>
      <c r="I45" s="15">
        <f>F45+G45-H45</f>
        <v>791165.32</v>
      </c>
      <c r="L45" s="4"/>
      <c r="M45" s="4"/>
      <c r="N45" s="4"/>
    </row>
    <row r="46" spans="2:14" x14ac:dyDescent="0.25">
      <c r="B46" s="17"/>
      <c r="C46" s="17"/>
      <c r="D46" s="17"/>
      <c r="E46" s="17"/>
      <c r="F46" s="17"/>
      <c r="G46" s="17"/>
      <c r="H46" s="17"/>
      <c r="I46" s="18"/>
      <c r="L46" s="4"/>
      <c r="M46" s="4"/>
      <c r="N46" s="4"/>
    </row>
    <row r="47" spans="2:14" x14ac:dyDescent="0.25">
      <c r="B47" s="19"/>
      <c r="C47" s="20"/>
      <c r="D47" s="12" t="s">
        <v>9</v>
      </c>
      <c r="E47" s="12" t="s">
        <v>1</v>
      </c>
      <c r="F47" s="12" t="s">
        <v>10</v>
      </c>
      <c r="G47" s="19"/>
      <c r="H47" s="12" t="s">
        <v>14</v>
      </c>
      <c r="I47" s="12" t="s">
        <v>12</v>
      </c>
      <c r="L47" s="4"/>
      <c r="M47" s="4"/>
      <c r="N47" s="4"/>
    </row>
    <row r="48" spans="2:14" x14ac:dyDescent="0.25">
      <c r="B48" s="13" t="s">
        <v>15</v>
      </c>
      <c r="C48" s="14"/>
      <c r="D48" s="15">
        <v>18537</v>
      </c>
      <c r="E48" s="16">
        <f>F48/D48</f>
        <v>19</v>
      </c>
      <c r="F48" s="15">
        <v>352203</v>
      </c>
      <c r="G48" s="15"/>
      <c r="H48" s="15">
        <v>8187</v>
      </c>
      <c r="I48" s="15">
        <f>F48-H48</f>
        <v>344016</v>
      </c>
    </row>
    <row r="49" spans="2:9" x14ac:dyDescent="0.25">
      <c r="B49" s="21"/>
      <c r="I49" s="4"/>
    </row>
    <row r="50" spans="2:9" x14ac:dyDescent="0.25">
      <c r="B50" s="21"/>
      <c r="I50" s="4"/>
    </row>
    <row r="51" spans="2:9" x14ac:dyDescent="0.25">
      <c r="B51" s="21"/>
      <c r="D51" s="22" t="s">
        <v>16</v>
      </c>
      <c r="E51" s="23">
        <v>0.5</v>
      </c>
      <c r="F51" s="25">
        <f>D54*E51</f>
        <v>29882.5</v>
      </c>
      <c r="G51" s="7" t="s">
        <v>47</v>
      </c>
      <c r="H51" s="7"/>
      <c r="I51" s="4"/>
    </row>
    <row r="52" spans="2:9" x14ac:dyDescent="0.25">
      <c r="B52" s="21"/>
      <c r="C52" s="24"/>
    </row>
    <row r="53" spans="2:9" x14ac:dyDescent="0.25">
      <c r="B53" s="21"/>
      <c r="C53" s="24"/>
      <c r="D53" s="12" t="s">
        <v>9</v>
      </c>
      <c r="E53" s="12" t="s">
        <v>1</v>
      </c>
      <c r="F53" s="12" t="s">
        <v>10</v>
      </c>
    </row>
    <row r="54" spans="2:9" x14ac:dyDescent="0.25">
      <c r="B54" s="21"/>
      <c r="C54" s="24"/>
      <c r="D54" s="15">
        <f>D48+D45</f>
        <v>59765</v>
      </c>
      <c r="E54" s="16">
        <f>F54/D54</f>
        <v>19.5</v>
      </c>
      <c r="F54" s="15">
        <f>F51+F48+F45</f>
        <v>1165417.5</v>
      </c>
    </row>
  </sheetData>
  <mergeCells count="8">
    <mergeCell ref="L2:N2"/>
    <mergeCell ref="B40:J40"/>
    <mergeCell ref="B41:J41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8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D2935-8CE0-4B0D-B51A-3BCB09729549}">
  <sheetPr>
    <pageSetUpPr fitToPage="1"/>
  </sheetPr>
  <dimension ref="B1:AC55"/>
  <sheetViews>
    <sheetView zoomScale="85" zoomScaleNormal="85" workbookViewId="0">
      <selection activeCell="R18" sqref="R18"/>
    </sheetView>
  </sheetViews>
  <sheetFormatPr defaultRowHeight="15" x14ac:dyDescent="0.25"/>
  <cols>
    <col min="1" max="1" width="5.140625" customWidth="1"/>
    <col min="2" max="2" width="13" customWidth="1"/>
    <col min="3" max="3" width="10.28515625" bestFit="1" customWidth="1"/>
    <col min="4" max="4" width="9.42578125" customWidth="1"/>
    <col min="5" max="5" width="10.28515625" bestFit="1" customWidth="1"/>
    <col min="6" max="6" width="13.28515625" bestFit="1" customWidth="1"/>
    <col min="7" max="7" width="12.7109375" customWidth="1"/>
    <col min="8" max="8" width="15.42578125" bestFit="1" customWidth="1"/>
    <col min="9" max="9" width="14.5703125" customWidth="1"/>
    <col min="10" max="10" width="13.28515625" customWidth="1"/>
    <col min="11" max="11" width="5" bestFit="1" customWidth="1"/>
    <col min="12" max="12" width="10.85546875" customWidth="1"/>
    <col min="13" max="13" width="12.28515625" customWidth="1"/>
    <col min="14" max="14" width="13.42578125" customWidth="1"/>
    <col min="15" max="26" width="10.85546875" customWidth="1"/>
    <col min="27" max="27" width="11.28515625" bestFit="1" customWidth="1"/>
    <col min="28" max="28" width="9.85546875" bestFit="1" customWidth="1"/>
    <col min="29" max="29" width="10.85546875" bestFit="1" customWidth="1"/>
    <col min="30" max="30" width="11.42578125" bestFit="1" customWidth="1"/>
    <col min="31" max="31" width="12.85546875" customWidth="1"/>
  </cols>
  <sheetData>
    <row r="1" spans="2:29" ht="15.75" thickBot="1" x14ac:dyDescent="0.3">
      <c r="N1" s="86">
        <f>SUBTOTAL(109,N4:N22)</f>
        <v>0</v>
      </c>
    </row>
    <row r="2" spans="2:29" ht="26.25" thickBot="1" x14ac:dyDescent="0.3">
      <c r="B2" s="135" t="s">
        <v>46</v>
      </c>
      <c r="C2" s="136"/>
      <c r="D2" s="136"/>
      <c r="E2" s="136"/>
      <c r="F2" s="136"/>
      <c r="G2" s="136"/>
      <c r="H2" s="136"/>
      <c r="I2" s="136"/>
      <c r="J2" s="137"/>
      <c r="L2" s="132" t="s">
        <v>49</v>
      </c>
      <c r="M2" s="133"/>
      <c r="N2" s="134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32" t="s">
        <v>0</v>
      </c>
      <c r="H3" s="32"/>
      <c r="I3" s="29" t="s">
        <v>33</v>
      </c>
      <c r="J3" s="33" t="s">
        <v>2</v>
      </c>
      <c r="L3" s="87" t="s">
        <v>0</v>
      </c>
      <c r="M3" s="87" t="s">
        <v>33</v>
      </c>
      <c r="N3" s="87" t="s">
        <v>2</v>
      </c>
    </row>
    <row r="4" spans="2:29" x14ac:dyDescent="0.25">
      <c r="B4" s="34">
        <v>45992</v>
      </c>
      <c r="C4" s="1"/>
      <c r="D4" s="2"/>
      <c r="E4" s="35">
        <v>19</v>
      </c>
      <c r="F4" s="36">
        <f>E4*C4</f>
        <v>0</v>
      </c>
      <c r="G4" s="38"/>
      <c r="H4" s="38" t="s">
        <v>4</v>
      </c>
      <c r="I4" s="39"/>
      <c r="J4" s="40">
        <f>'KASIM 2025'!J39*-1</f>
        <v>948562.33000000031</v>
      </c>
      <c r="L4" s="88"/>
      <c r="M4" s="5"/>
      <c r="N4" s="89"/>
    </row>
    <row r="5" spans="2:29" x14ac:dyDescent="0.25">
      <c r="B5" s="34">
        <v>45993</v>
      </c>
      <c r="C5" s="1"/>
      <c r="D5" s="2"/>
      <c r="E5" s="35">
        <v>19</v>
      </c>
      <c r="F5" s="36">
        <f t="shared" ref="F5:F34" si="0">E5*C5</f>
        <v>0</v>
      </c>
      <c r="G5" s="71" t="s">
        <v>5</v>
      </c>
      <c r="H5" s="38"/>
      <c r="I5" s="39"/>
      <c r="J5" s="40">
        <v>8645.44</v>
      </c>
      <c r="L5" s="88"/>
      <c r="M5" s="5"/>
      <c r="N5" s="89"/>
    </row>
    <row r="6" spans="2:29" x14ac:dyDescent="0.25">
      <c r="B6" s="34">
        <v>45994</v>
      </c>
      <c r="C6" s="1"/>
      <c r="D6" s="2"/>
      <c r="E6" s="35">
        <v>19</v>
      </c>
      <c r="F6" s="36">
        <f t="shared" si="0"/>
        <v>0</v>
      </c>
      <c r="G6" s="38" t="s">
        <v>42</v>
      </c>
      <c r="H6" s="38"/>
      <c r="I6" s="39"/>
      <c r="J6" s="40"/>
    </row>
    <row r="7" spans="2:29" x14ac:dyDescent="0.25">
      <c r="B7" s="34">
        <v>45995</v>
      </c>
      <c r="C7" s="1"/>
      <c r="D7" s="2"/>
      <c r="E7" s="35">
        <v>19</v>
      </c>
      <c r="F7" s="36">
        <f t="shared" si="0"/>
        <v>0</v>
      </c>
      <c r="G7" s="38" t="s">
        <v>43</v>
      </c>
      <c r="H7" s="38"/>
      <c r="I7" s="39"/>
      <c r="J7" s="40"/>
    </row>
    <row r="8" spans="2:29" x14ac:dyDescent="0.25">
      <c r="B8" s="34">
        <v>45996</v>
      </c>
      <c r="C8" s="1"/>
      <c r="D8" s="2"/>
      <c r="E8" s="35">
        <v>19</v>
      </c>
      <c r="F8" s="36">
        <f t="shared" si="0"/>
        <v>0</v>
      </c>
      <c r="G8" s="72"/>
      <c r="H8" s="42"/>
      <c r="I8" s="5"/>
      <c r="J8" s="43"/>
    </row>
    <row r="9" spans="2:29" x14ac:dyDescent="0.25">
      <c r="B9" s="34">
        <v>45997</v>
      </c>
      <c r="C9" s="1"/>
      <c r="D9" s="2"/>
      <c r="E9" s="35">
        <v>19</v>
      </c>
      <c r="F9" s="36">
        <f t="shared" si="0"/>
        <v>0</v>
      </c>
      <c r="G9" s="72"/>
      <c r="H9" s="42"/>
      <c r="I9" s="5"/>
      <c r="J9" s="43"/>
    </row>
    <row r="10" spans="2:29" x14ac:dyDescent="0.25">
      <c r="B10" s="34">
        <v>45998</v>
      </c>
      <c r="C10" s="1"/>
      <c r="D10" s="2"/>
      <c r="E10" s="35">
        <v>19</v>
      </c>
      <c r="F10" s="36">
        <f t="shared" si="0"/>
        <v>0</v>
      </c>
      <c r="G10" s="72"/>
      <c r="H10" s="42"/>
      <c r="I10" s="5"/>
      <c r="J10" s="43"/>
    </row>
    <row r="11" spans="2:29" x14ac:dyDescent="0.25">
      <c r="B11" s="34">
        <v>45999</v>
      </c>
      <c r="C11" s="1"/>
      <c r="D11" s="2"/>
      <c r="E11" s="35">
        <v>19</v>
      </c>
      <c r="F11" s="36">
        <f t="shared" si="0"/>
        <v>0</v>
      </c>
      <c r="G11" s="42"/>
      <c r="H11" s="42"/>
      <c r="I11" s="5"/>
      <c r="J11" s="43"/>
    </row>
    <row r="12" spans="2:29" x14ac:dyDescent="0.25">
      <c r="B12" s="34">
        <v>46000</v>
      </c>
      <c r="C12" s="1"/>
      <c r="D12" s="2"/>
      <c r="E12" s="35">
        <v>19</v>
      </c>
      <c r="F12" s="36">
        <f t="shared" si="0"/>
        <v>0</v>
      </c>
      <c r="G12" s="42"/>
      <c r="H12" s="42"/>
      <c r="I12" s="5"/>
      <c r="J12" s="43"/>
    </row>
    <row r="13" spans="2:29" x14ac:dyDescent="0.25">
      <c r="B13" s="34">
        <v>46001</v>
      </c>
      <c r="C13" s="1"/>
      <c r="D13" s="2"/>
      <c r="E13" s="35">
        <v>19</v>
      </c>
      <c r="F13" s="36">
        <f t="shared" si="0"/>
        <v>0</v>
      </c>
      <c r="G13" s="42"/>
      <c r="H13" s="42"/>
      <c r="I13" s="5"/>
      <c r="J13" s="43"/>
    </row>
    <row r="14" spans="2:29" x14ac:dyDescent="0.25">
      <c r="B14" s="34">
        <v>46002</v>
      </c>
      <c r="C14" s="1"/>
      <c r="D14" s="2"/>
      <c r="E14" s="35">
        <v>19</v>
      </c>
      <c r="F14" s="36">
        <f t="shared" si="0"/>
        <v>0</v>
      </c>
      <c r="G14" s="72">
        <v>46049</v>
      </c>
      <c r="H14" s="42" t="s">
        <v>51</v>
      </c>
      <c r="I14" s="5"/>
      <c r="J14" s="43">
        <v>390970.86</v>
      </c>
    </row>
    <row r="15" spans="2:29" x14ac:dyDescent="0.25">
      <c r="B15" s="34">
        <v>46003</v>
      </c>
      <c r="C15" s="1"/>
      <c r="D15" s="2"/>
      <c r="E15" s="35">
        <v>19</v>
      </c>
      <c r="F15" s="36">
        <f t="shared" si="0"/>
        <v>0</v>
      </c>
      <c r="G15" s="42"/>
      <c r="H15" s="42"/>
      <c r="I15" s="5"/>
      <c r="J15" s="43"/>
    </row>
    <row r="16" spans="2:29" x14ac:dyDescent="0.25">
      <c r="B16" s="34">
        <v>46004</v>
      </c>
      <c r="C16" s="1"/>
      <c r="D16" s="2"/>
      <c r="E16" s="35">
        <v>19</v>
      </c>
      <c r="F16" s="36">
        <f t="shared" si="0"/>
        <v>0</v>
      </c>
      <c r="G16" s="42"/>
      <c r="H16" s="42"/>
      <c r="I16" s="5"/>
      <c r="J16" s="43"/>
    </row>
    <row r="17" spans="2:10" x14ac:dyDescent="0.25">
      <c r="B17" s="34">
        <v>46005</v>
      </c>
      <c r="C17" s="1"/>
      <c r="D17" s="2"/>
      <c r="E17" s="35">
        <v>19</v>
      </c>
      <c r="F17" s="36">
        <f t="shared" si="0"/>
        <v>0</v>
      </c>
      <c r="G17" s="42"/>
      <c r="H17" s="42"/>
      <c r="I17" s="5"/>
      <c r="J17" s="43"/>
    </row>
    <row r="18" spans="2:10" x14ac:dyDescent="0.25">
      <c r="B18" s="34">
        <v>46006</v>
      </c>
      <c r="C18" s="1"/>
      <c r="D18" s="2"/>
      <c r="E18" s="35">
        <v>19</v>
      </c>
      <c r="F18" s="36">
        <f t="shared" si="0"/>
        <v>0</v>
      </c>
      <c r="G18" s="42"/>
      <c r="H18" s="42"/>
      <c r="I18" s="5"/>
      <c r="J18" s="43"/>
    </row>
    <row r="19" spans="2:10" x14ac:dyDescent="0.25">
      <c r="B19" s="34">
        <v>46007</v>
      </c>
      <c r="C19" s="1"/>
      <c r="D19" s="2"/>
      <c r="E19" s="35">
        <v>19</v>
      </c>
      <c r="F19" s="36">
        <f t="shared" si="0"/>
        <v>0</v>
      </c>
      <c r="G19" s="42"/>
      <c r="H19" s="42"/>
      <c r="I19" s="5"/>
      <c r="J19" s="43"/>
    </row>
    <row r="20" spans="2:10" x14ac:dyDescent="0.25">
      <c r="B20" s="34">
        <v>46008</v>
      </c>
      <c r="C20" s="1"/>
      <c r="D20" s="2"/>
      <c r="E20" s="35">
        <v>19</v>
      </c>
      <c r="F20" s="36">
        <f t="shared" si="0"/>
        <v>0</v>
      </c>
      <c r="G20" s="42"/>
      <c r="H20" s="42"/>
      <c r="I20" s="5"/>
      <c r="J20" s="43"/>
    </row>
    <row r="21" spans="2:10" x14ac:dyDescent="0.25">
      <c r="B21" s="34">
        <v>46009</v>
      </c>
      <c r="C21" s="1"/>
      <c r="D21" s="2"/>
      <c r="E21" s="35">
        <v>19</v>
      </c>
      <c r="F21" s="36">
        <f t="shared" si="0"/>
        <v>0</v>
      </c>
      <c r="G21" s="42"/>
      <c r="H21" s="42"/>
      <c r="I21" s="5"/>
      <c r="J21" s="43"/>
    </row>
    <row r="22" spans="2:10" x14ac:dyDescent="0.25">
      <c r="B22" s="34">
        <v>46010</v>
      </c>
      <c r="C22" s="1"/>
      <c r="D22" s="2"/>
      <c r="E22" s="35">
        <v>19</v>
      </c>
      <c r="F22" s="36">
        <f t="shared" si="0"/>
        <v>0</v>
      </c>
      <c r="G22" s="42"/>
      <c r="H22" s="42"/>
      <c r="I22" s="5"/>
      <c r="J22" s="43"/>
    </row>
    <row r="23" spans="2:10" x14ac:dyDescent="0.25">
      <c r="B23" s="34">
        <v>46011</v>
      </c>
      <c r="C23" s="1"/>
      <c r="D23" s="2"/>
      <c r="E23" s="35">
        <v>19</v>
      </c>
      <c r="F23" s="36">
        <f t="shared" si="0"/>
        <v>0</v>
      </c>
      <c r="G23" s="42"/>
      <c r="H23" s="42"/>
      <c r="I23" s="5"/>
      <c r="J23" s="43"/>
    </row>
    <row r="24" spans="2:10" x14ac:dyDescent="0.25">
      <c r="B24" s="34">
        <v>46012</v>
      </c>
      <c r="C24" s="1"/>
      <c r="D24" s="2"/>
      <c r="E24" s="35">
        <v>19</v>
      </c>
      <c r="F24" s="36">
        <f t="shared" si="0"/>
        <v>0</v>
      </c>
      <c r="G24" s="42"/>
      <c r="H24" s="42"/>
      <c r="I24" s="5"/>
      <c r="J24" s="43"/>
    </row>
    <row r="25" spans="2:10" x14ac:dyDescent="0.25">
      <c r="B25" s="34">
        <v>46013</v>
      </c>
      <c r="C25" s="1"/>
      <c r="D25" s="2"/>
      <c r="E25" s="35">
        <v>19</v>
      </c>
      <c r="F25" s="36">
        <f t="shared" si="0"/>
        <v>0</v>
      </c>
      <c r="G25" s="42"/>
      <c r="H25" s="42"/>
      <c r="I25" s="5"/>
      <c r="J25" s="43"/>
    </row>
    <row r="26" spans="2:10" x14ac:dyDescent="0.25">
      <c r="B26" s="34">
        <v>46014</v>
      </c>
      <c r="C26" s="1"/>
      <c r="D26" s="2"/>
      <c r="E26" s="35">
        <v>19</v>
      </c>
      <c r="F26" s="36">
        <f t="shared" si="0"/>
        <v>0</v>
      </c>
      <c r="G26" s="42"/>
      <c r="H26" s="42"/>
      <c r="I26" s="5"/>
      <c r="J26" s="43"/>
    </row>
    <row r="27" spans="2:10" x14ac:dyDescent="0.25">
      <c r="B27" s="34">
        <v>46015</v>
      </c>
      <c r="C27" s="1"/>
      <c r="D27" s="2"/>
      <c r="E27" s="35">
        <v>19</v>
      </c>
      <c r="F27" s="36">
        <f t="shared" si="0"/>
        <v>0</v>
      </c>
      <c r="G27" s="42"/>
      <c r="H27" s="42"/>
      <c r="I27" s="5"/>
      <c r="J27" s="43"/>
    </row>
    <row r="28" spans="2:10" x14ac:dyDescent="0.25">
      <c r="B28" s="34">
        <v>46016</v>
      </c>
      <c r="C28" s="1"/>
      <c r="D28" s="2"/>
      <c r="E28" s="35">
        <v>19</v>
      </c>
      <c r="F28" s="36">
        <f t="shared" si="0"/>
        <v>0</v>
      </c>
      <c r="G28" s="42"/>
      <c r="H28" s="42"/>
      <c r="I28" s="5"/>
      <c r="J28" s="43"/>
    </row>
    <row r="29" spans="2:10" x14ac:dyDescent="0.25">
      <c r="B29" s="34">
        <v>46017</v>
      </c>
      <c r="C29" s="1"/>
      <c r="D29" s="2"/>
      <c r="E29" s="35">
        <v>19</v>
      </c>
      <c r="F29" s="36">
        <f t="shared" si="0"/>
        <v>0</v>
      </c>
      <c r="G29" s="42"/>
      <c r="H29" s="42"/>
      <c r="I29" s="5"/>
      <c r="J29" s="43"/>
    </row>
    <row r="30" spans="2:10" x14ac:dyDescent="0.25">
      <c r="B30" s="34">
        <v>46018</v>
      </c>
      <c r="C30" s="1"/>
      <c r="D30" s="2"/>
      <c r="E30" s="35">
        <v>19</v>
      </c>
      <c r="F30" s="36">
        <f t="shared" si="0"/>
        <v>0</v>
      </c>
      <c r="G30" s="42"/>
      <c r="H30" s="42"/>
      <c r="I30" s="5"/>
      <c r="J30" s="43"/>
    </row>
    <row r="31" spans="2:10" x14ac:dyDescent="0.25">
      <c r="B31" s="34">
        <v>46019</v>
      </c>
      <c r="C31" s="1"/>
      <c r="D31" s="2"/>
      <c r="E31" s="35">
        <v>19</v>
      </c>
      <c r="F31" s="36">
        <f t="shared" si="0"/>
        <v>0</v>
      </c>
      <c r="G31" s="42"/>
      <c r="H31" s="42"/>
      <c r="I31" s="5"/>
      <c r="J31" s="43"/>
    </row>
    <row r="32" spans="2:10" x14ac:dyDescent="0.25">
      <c r="B32" s="34">
        <v>46020</v>
      </c>
      <c r="C32" s="1"/>
      <c r="D32" s="2"/>
      <c r="E32" s="35">
        <v>19</v>
      </c>
      <c r="F32" s="36">
        <f t="shared" si="0"/>
        <v>0</v>
      </c>
      <c r="G32" s="42"/>
      <c r="H32" s="42"/>
      <c r="I32" s="5"/>
      <c r="J32" s="43"/>
    </row>
    <row r="33" spans="2:14" x14ac:dyDescent="0.25">
      <c r="B33" s="34">
        <v>46021</v>
      </c>
      <c r="C33" s="1"/>
      <c r="D33" s="2"/>
      <c r="E33" s="35">
        <v>19</v>
      </c>
      <c r="F33" s="36">
        <f t="shared" si="0"/>
        <v>0</v>
      </c>
      <c r="G33" s="42"/>
      <c r="H33" s="42"/>
      <c r="I33" s="5"/>
      <c r="J33" s="43"/>
    </row>
    <row r="34" spans="2:14" x14ac:dyDescent="0.25">
      <c r="B34" s="34">
        <v>46022</v>
      </c>
      <c r="C34" s="1">
        <v>70455</v>
      </c>
      <c r="D34" s="2"/>
      <c r="E34" s="35">
        <v>19</v>
      </c>
      <c r="F34" s="36">
        <f t="shared" si="0"/>
        <v>1338645</v>
      </c>
      <c r="G34" s="50"/>
      <c r="H34" s="50"/>
      <c r="I34" s="51"/>
      <c r="J34" s="52"/>
    </row>
    <row r="35" spans="2:14" ht="15.75" thickBot="1" x14ac:dyDescent="0.3">
      <c r="B35" s="80"/>
      <c r="C35" s="82"/>
      <c r="D35" s="83"/>
      <c r="E35" s="81"/>
      <c r="F35" s="84"/>
      <c r="G35" s="68"/>
      <c r="H35" s="68"/>
      <c r="I35" s="69"/>
      <c r="J35" s="70"/>
    </row>
    <row r="36" spans="2:14" x14ac:dyDescent="0.25">
      <c r="B36" s="53" t="s">
        <v>34</v>
      </c>
      <c r="C36" s="54">
        <f>SUM(C4:C34)</f>
        <v>70455</v>
      </c>
      <c r="D36" s="55">
        <f>SUM(D4:D34)</f>
        <v>0</v>
      </c>
      <c r="E36" s="56"/>
      <c r="F36" s="57" t="s">
        <v>2</v>
      </c>
      <c r="G36" s="58"/>
      <c r="H36" s="127" t="s">
        <v>35</v>
      </c>
      <c r="I36" s="127"/>
      <c r="J36" s="59">
        <f>SUM(J4:J34)</f>
        <v>1348178.6300000004</v>
      </c>
    </row>
    <row r="37" spans="2:14" x14ac:dyDescent="0.25">
      <c r="B37" s="60" t="s">
        <v>36</v>
      </c>
      <c r="C37" s="2"/>
      <c r="D37" s="2"/>
      <c r="E37" s="35"/>
      <c r="F37" s="36">
        <f>(C37+D37)*E4</f>
        <v>0</v>
      </c>
      <c r="G37" s="42"/>
      <c r="H37" s="128" t="s">
        <v>37</v>
      </c>
      <c r="I37" s="128"/>
      <c r="J37" s="43">
        <f>F37+F38</f>
        <v>1338645</v>
      </c>
      <c r="L37" s="3"/>
      <c r="M37" s="3"/>
      <c r="N37" s="3"/>
    </row>
    <row r="38" spans="2:14" x14ac:dyDescent="0.25">
      <c r="B38" s="60" t="s">
        <v>38</v>
      </c>
      <c r="C38" s="61">
        <f>C36</f>
        <v>70455</v>
      </c>
      <c r="D38" s="2">
        <f>D36/1.03</f>
        <v>0</v>
      </c>
      <c r="E38" s="35"/>
      <c r="F38" s="36">
        <f>SUM(F4:F37)</f>
        <v>1338645</v>
      </c>
      <c r="G38" s="42"/>
      <c r="H38" s="39" t="s">
        <v>41</v>
      </c>
      <c r="I38" s="39"/>
      <c r="J38" s="40">
        <v>9533.630000000001</v>
      </c>
      <c r="K38" s="85"/>
    </row>
    <row r="39" spans="2:14" x14ac:dyDescent="0.25">
      <c r="B39" s="60"/>
      <c r="C39" s="2"/>
      <c r="D39" s="5"/>
      <c r="E39" s="35"/>
      <c r="F39" s="36"/>
      <c r="G39" s="42"/>
      <c r="H39" s="39" t="s">
        <v>3</v>
      </c>
      <c r="I39" s="39"/>
      <c r="J39" s="40"/>
    </row>
    <row r="40" spans="2:14" ht="15.75" thickBot="1" x14ac:dyDescent="0.3">
      <c r="B40" s="129" t="s">
        <v>39</v>
      </c>
      <c r="C40" s="130"/>
      <c r="D40" s="62"/>
      <c r="E40" s="63"/>
      <c r="F40" s="64"/>
      <c r="G40" s="65"/>
      <c r="H40" s="131" t="s">
        <v>40</v>
      </c>
      <c r="I40" s="131"/>
      <c r="J40" s="66">
        <f>J37+J38+J39-J36</f>
        <v>0</v>
      </c>
    </row>
    <row r="41" spans="2:14" ht="15.75" thickBot="1" x14ac:dyDescent="0.3">
      <c r="B41" s="121"/>
      <c r="C41" s="122"/>
      <c r="D41" s="122"/>
      <c r="E41" s="122"/>
      <c r="F41" s="122"/>
      <c r="G41" s="122"/>
      <c r="H41" s="122"/>
      <c r="I41" s="122"/>
      <c r="J41" s="123"/>
    </row>
    <row r="42" spans="2:14" ht="15.75" thickBot="1" x14ac:dyDescent="0.3">
      <c r="B42" s="121"/>
      <c r="C42" s="122"/>
      <c r="D42" s="122"/>
      <c r="E42" s="122"/>
      <c r="F42" s="122"/>
      <c r="G42" s="122"/>
      <c r="H42" s="122"/>
      <c r="I42" s="122"/>
      <c r="J42" s="123"/>
    </row>
    <row r="45" spans="2:14" x14ac:dyDescent="0.25">
      <c r="B45" s="10"/>
      <c r="C45" s="11"/>
      <c r="D45" s="12" t="s">
        <v>9</v>
      </c>
      <c r="E45" s="12" t="s">
        <v>1</v>
      </c>
      <c r="F45" s="12" t="s">
        <v>10</v>
      </c>
      <c r="G45" s="12" t="s">
        <v>8</v>
      </c>
      <c r="H45" s="12" t="s">
        <v>11</v>
      </c>
      <c r="I45" s="12" t="s">
        <v>12</v>
      </c>
      <c r="L45" s="4"/>
      <c r="M45" s="4"/>
      <c r="N45" s="4"/>
    </row>
    <row r="46" spans="2:14" x14ac:dyDescent="0.25">
      <c r="B46" s="13" t="s">
        <v>13</v>
      </c>
      <c r="C46" s="14"/>
      <c r="D46" s="15">
        <v>50177</v>
      </c>
      <c r="E46" s="16">
        <v>19</v>
      </c>
      <c r="F46" s="15">
        <f>D46*E46</f>
        <v>953363</v>
      </c>
      <c r="G46" s="15">
        <f>F46*0.01</f>
        <v>9533.630000000001</v>
      </c>
      <c r="H46" s="15"/>
      <c r="I46" s="15">
        <f>F46+G46-H46</f>
        <v>962896.63</v>
      </c>
      <c r="L46" s="90"/>
      <c r="M46" s="4"/>
      <c r="N46" s="4"/>
    </row>
    <row r="47" spans="2:14" x14ac:dyDescent="0.25">
      <c r="B47" s="17"/>
      <c r="C47" s="17"/>
      <c r="D47" s="17"/>
      <c r="E47" s="17"/>
      <c r="F47" s="17"/>
      <c r="G47" s="17"/>
      <c r="H47" s="17"/>
      <c r="I47" s="18"/>
      <c r="L47" s="4"/>
      <c r="M47" s="4"/>
      <c r="N47" s="4"/>
    </row>
    <row r="48" spans="2:14" x14ac:dyDescent="0.25">
      <c r="B48" s="19"/>
      <c r="C48" s="20"/>
      <c r="D48" s="12" t="s">
        <v>9</v>
      </c>
      <c r="E48" s="12" t="s">
        <v>1</v>
      </c>
      <c r="F48" s="12" t="s">
        <v>10</v>
      </c>
      <c r="G48" s="19"/>
      <c r="H48" s="12" t="s">
        <v>14</v>
      </c>
      <c r="I48" s="12" t="s">
        <v>12</v>
      </c>
    </row>
    <row r="49" spans="2:9" x14ac:dyDescent="0.25">
      <c r="B49" s="13" t="s">
        <v>15</v>
      </c>
      <c r="C49" s="14"/>
      <c r="D49" s="15">
        <v>20278</v>
      </c>
      <c r="E49" s="16">
        <f>F49/D49</f>
        <v>20</v>
      </c>
      <c r="F49" s="15">
        <v>405560</v>
      </c>
      <c r="G49" s="15"/>
      <c r="H49" s="15">
        <v>8645.44</v>
      </c>
      <c r="I49" s="15">
        <f>F49-H49</f>
        <v>396914.56</v>
      </c>
    </row>
    <row r="50" spans="2:9" x14ac:dyDescent="0.25">
      <c r="B50" s="21"/>
      <c r="I50" s="4"/>
    </row>
    <row r="51" spans="2:9" x14ac:dyDescent="0.25">
      <c r="B51" s="21"/>
      <c r="I51" s="4"/>
    </row>
    <row r="52" spans="2:9" x14ac:dyDescent="0.25">
      <c r="B52" s="21"/>
      <c r="D52" s="22" t="s">
        <v>16</v>
      </c>
      <c r="E52" s="23">
        <v>0.5</v>
      </c>
      <c r="F52" s="25">
        <f>D55*E52</f>
        <v>35227.5</v>
      </c>
      <c r="G52" s="7" t="s">
        <v>47</v>
      </c>
      <c r="H52" s="7"/>
      <c r="I52" s="4"/>
    </row>
    <row r="53" spans="2:9" x14ac:dyDescent="0.25">
      <c r="B53" s="21"/>
      <c r="C53" s="24"/>
    </row>
    <row r="54" spans="2:9" x14ac:dyDescent="0.25">
      <c r="B54" s="21"/>
      <c r="C54" s="24"/>
      <c r="D54" s="12" t="s">
        <v>9</v>
      </c>
      <c r="E54" s="12" t="s">
        <v>1</v>
      </c>
      <c r="F54" s="12" t="s">
        <v>10</v>
      </c>
    </row>
    <row r="55" spans="2:9" x14ac:dyDescent="0.25">
      <c r="B55" s="21"/>
      <c r="C55" s="24"/>
      <c r="D55" s="15">
        <f>D49+D46</f>
        <v>70455</v>
      </c>
      <c r="E55" s="16">
        <f>F55/D55</f>
        <v>19.787814917323114</v>
      </c>
      <c r="F55" s="15">
        <f>F52+F49+F46</f>
        <v>1394150.5</v>
      </c>
    </row>
  </sheetData>
  <mergeCells count="8">
    <mergeCell ref="L2:N2"/>
    <mergeCell ref="B41:J41"/>
    <mergeCell ref="B42:J42"/>
    <mergeCell ref="B2:J2"/>
    <mergeCell ref="H36:I36"/>
    <mergeCell ref="H37:I37"/>
    <mergeCell ref="B40:C40"/>
    <mergeCell ref="H40:I40"/>
  </mergeCells>
  <pageMargins left="0.70866141732283472" right="0.70866141732283472" top="0.74803149606299213" bottom="0.74803149606299213" header="0.31496062992125984" footer="0.31496062992125984"/>
  <pageSetup paperSize="9" scale="77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64F58-78FB-46F3-B4DD-9452D2E69653}">
  <dimension ref="B1:AC70"/>
  <sheetViews>
    <sheetView zoomScale="85" zoomScaleNormal="85" workbookViewId="0">
      <selection activeCell="J39" sqref="J39"/>
    </sheetView>
  </sheetViews>
  <sheetFormatPr defaultRowHeight="15" x14ac:dyDescent="0.25"/>
  <cols>
    <col min="1" max="1" width="5.140625" customWidth="1"/>
    <col min="2" max="2" width="13" customWidth="1"/>
    <col min="3" max="3" width="10.28515625" bestFit="1" customWidth="1"/>
    <col min="4" max="4" width="12" customWidth="1"/>
    <col min="5" max="5" width="10.28515625" bestFit="1" customWidth="1"/>
    <col min="6" max="6" width="13.28515625" bestFit="1" customWidth="1"/>
    <col min="7" max="7" width="14.85546875" customWidth="1"/>
    <col min="8" max="8" width="15.42578125" bestFit="1" customWidth="1"/>
    <col min="9" max="9" width="15.7109375" customWidth="1"/>
    <col min="10" max="10" width="13.28515625" customWidth="1"/>
    <col min="11" max="11" width="5" bestFit="1" customWidth="1"/>
    <col min="12" max="12" width="10.85546875" customWidth="1"/>
    <col min="13" max="13" width="12.42578125" customWidth="1"/>
    <col min="14" max="14" width="13.42578125" customWidth="1"/>
    <col min="15" max="26" width="10.85546875" customWidth="1"/>
    <col min="27" max="27" width="11.28515625" bestFit="1" customWidth="1"/>
    <col min="28" max="28" width="9.85546875" bestFit="1" customWidth="1"/>
    <col min="29" max="29" width="10.85546875" bestFit="1" customWidth="1"/>
    <col min="30" max="30" width="11.42578125" bestFit="1" customWidth="1"/>
    <col min="31" max="31" width="12.85546875" customWidth="1"/>
  </cols>
  <sheetData>
    <row r="1" spans="2:29" ht="15.75" thickBot="1" x14ac:dyDescent="0.3">
      <c r="N1" s="86">
        <f>SUBTOTAL(109,N4:N22)</f>
        <v>0</v>
      </c>
    </row>
    <row r="2" spans="2:29" ht="26.25" thickBot="1" x14ac:dyDescent="0.3">
      <c r="B2" s="135" t="s">
        <v>46</v>
      </c>
      <c r="C2" s="136"/>
      <c r="D2" s="136"/>
      <c r="E2" s="136"/>
      <c r="F2" s="136"/>
      <c r="G2" s="136"/>
      <c r="H2" s="136"/>
      <c r="I2" s="136"/>
      <c r="J2" s="137"/>
      <c r="L2" s="132" t="s">
        <v>49</v>
      </c>
      <c r="M2" s="133"/>
      <c r="N2" s="134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32" t="s">
        <v>0</v>
      </c>
      <c r="H3" s="32"/>
      <c r="I3" s="29" t="s">
        <v>33</v>
      </c>
      <c r="J3" s="33" t="s">
        <v>2</v>
      </c>
      <c r="L3" s="87" t="s">
        <v>0</v>
      </c>
      <c r="M3" s="87" t="s">
        <v>33</v>
      </c>
      <c r="N3" s="87" t="s">
        <v>2</v>
      </c>
    </row>
    <row r="4" spans="2:29" x14ac:dyDescent="0.25">
      <c r="B4" s="34">
        <v>46023</v>
      </c>
      <c r="C4" s="1">
        <v>2582</v>
      </c>
      <c r="D4" s="2"/>
      <c r="E4" s="35">
        <v>21</v>
      </c>
      <c r="F4" s="36">
        <f>E4*C4</f>
        <v>54222</v>
      </c>
      <c r="G4" s="38"/>
      <c r="H4" s="38" t="s">
        <v>4</v>
      </c>
      <c r="I4" s="39"/>
      <c r="J4" s="40">
        <f>'ARALIK 2025'!J40*-1</f>
        <v>0</v>
      </c>
      <c r="L4" s="88"/>
      <c r="M4" s="5"/>
      <c r="N4" s="89"/>
    </row>
    <row r="5" spans="2:29" x14ac:dyDescent="0.25">
      <c r="B5" s="34">
        <v>46024</v>
      </c>
      <c r="C5" s="1">
        <v>2940</v>
      </c>
      <c r="D5" s="2"/>
      <c r="E5" s="35">
        <v>21</v>
      </c>
      <c r="F5" s="36">
        <f t="shared" ref="F5:F34" si="0">E5*C5</f>
        <v>61740</v>
      </c>
      <c r="G5" s="71" t="s">
        <v>5</v>
      </c>
      <c r="H5" s="38"/>
      <c r="I5" s="39"/>
      <c r="J5" s="40">
        <v>11369.24</v>
      </c>
      <c r="L5" s="88"/>
      <c r="M5" s="5"/>
      <c r="N5" s="89"/>
    </row>
    <row r="6" spans="2:29" x14ac:dyDescent="0.25">
      <c r="B6" s="34">
        <v>46025</v>
      </c>
      <c r="C6" s="1">
        <v>2510</v>
      </c>
      <c r="D6" s="2"/>
      <c r="E6" s="35">
        <v>21</v>
      </c>
      <c r="F6" s="36">
        <f t="shared" si="0"/>
        <v>52710</v>
      </c>
      <c r="G6" s="38" t="s">
        <v>42</v>
      </c>
      <c r="H6" s="38"/>
      <c r="I6" s="39"/>
      <c r="J6" s="40"/>
    </row>
    <row r="7" spans="2:29" x14ac:dyDescent="0.25">
      <c r="B7" s="34">
        <v>46026</v>
      </c>
      <c r="C7" s="1">
        <v>2424</v>
      </c>
      <c r="D7" s="2"/>
      <c r="E7" s="35">
        <v>21</v>
      </c>
      <c r="F7" s="36">
        <f t="shared" si="0"/>
        <v>50904</v>
      </c>
      <c r="G7" s="38" t="s">
        <v>43</v>
      </c>
      <c r="H7" s="38"/>
      <c r="I7" s="39"/>
      <c r="J7" s="40"/>
    </row>
    <row r="8" spans="2:29" x14ac:dyDescent="0.25">
      <c r="B8" s="34">
        <v>46027</v>
      </c>
      <c r="C8" s="1">
        <v>3237</v>
      </c>
      <c r="D8" s="2"/>
      <c r="E8" s="35">
        <v>21</v>
      </c>
      <c r="F8" s="36">
        <f t="shared" si="0"/>
        <v>67977</v>
      </c>
      <c r="G8" s="72"/>
      <c r="H8" s="42"/>
      <c r="I8" s="5"/>
      <c r="J8" s="43"/>
    </row>
    <row r="9" spans="2:29" x14ac:dyDescent="0.25">
      <c r="B9" s="34">
        <v>46028</v>
      </c>
      <c r="C9" s="1">
        <v>2805</v>
      </c>
      <c r="D9" s="2"/>
      <c r="E9" s="35">
        <v>21</v>
      </c>
      <c r="F9" s="36">
        <f t="shared" si="0"/>
        <v>58905</v>
      </c>
      <c r="G9" s="72">
        <v>46052</v>
      </c>
      <c r="H9" s="42"/>
      <c r="I9" s="5" t="s">
        <v>50</v>
      </c>
      <c r="J9" s="43">
        <v>1000000</v>
      </c>
    </row>
    <row r="10" spans="2:29" x14ac:dyDescent="0.25">
      <c r="B10" s="34">
        <v>46029</v>
      </c>
      <c r="C10" s="1">
        <v>2863</v>
      </c>
      <c r="D10" s="2"/>
      <c r="E10" s="35">
        <v>21</v>
      </c>
      <c r="F10" s="36">
        <f t="shared" si="0"/>
        <v>60123</v>
      </c>
      <c r="G10" s="72">
        <v>46017</v>
      </c>
      <c r="H10" s="42"/>
      <c r="I10" s="5" t="s">
        <v>48</v>
      </c>
      <c r="J10" s="43">
        <v>1100000</v>
      </c>
    </row>
    <row r="11" spans="2:29" x14ac:dyDescent="0.25">
      <c r="B11" s="34">
        <v>46030</v>
      </c>
      <c r="C11" s="1">
        <v>2899</v>
      </c>
      <c r="D11" s="2"/>
      <c r="E11" s="35">
        <v>21</v>
      </c>
      <c r="F11" s="36">
        <f t="shared" si="0"/>
        <v>60879</v>
      </c>
      <c r="G11" s="42"/>
      <c r="H11" s="42"/>
      <c r="I11" s="5"/>
      <c r="J11" s="43"/>
      <c r="L11" t="s">
        <v>52</v>
      </c>
    </row>
    <row r="12" spans="2:29" x14ac:dyDescent="0.25">
      <c r="B12" s="34">
        <v>46031</v>
      </c>
      <c r="C12" s="1">
        <v>3001</v>
      </c>
      <c r="D12" s="2"/>
      <c r="E12" s="35">
        <v>21</v>
      </c>
      <c r="F12" s="36">
        <f t="shared" si="0"/>
        <v>63021</v>
      </c>
      <c r="G12" s="42"/>
      <c r="H12" s="42"/>
      <c r="I12" s="5"/>
      <c r="J12" s="43"/>
      <c r="L12" t="s">
        <v>53</v>
      </c>
    </row>
    <row r="13" spans="2:29" x14ac:dyDescent="0.25">
      <c r="B13" s="34">
        <v>46032</v>
      </c>
      <c r="C13" s="1">
        <v>2941</v>
      </c>
      <c r="D13" s="2"/>
      <c r="E13" s="35">
        <v>21</v>
      </c>
      <c r="F13" s="36">
        <f t="shared" si="0"/>
        <v>61761</v>
      </c>
      <c r="G13" s="42"/>
      <c r="H13" s="42"/>
      <c r="I13" s="5"/>
      <c r="J13" s="43"/>
      <c r="L13" t="s">
        <v>54</v>
      </c>
    </row>
    <row r="14" spans="2:29" x14ac:dyDescent="0.25">
      <c r="B14" s="34">
        <v>46033</v>
      </c>
      <c r="C14" s="1">
        <v>3016</v>
      </c>
      <c r="D14" s="2"/>
      <c r="E14" s="35">
        <v>21</v>
      </c>
      <c r="F14" s="36">
        <f t="shared" si="0"/>
        <v>63336</v>
      </c>
      <c r="G14" s="42"/>
      <c r="H14" s="42"/>
      <c r="I14" s="5"/>
      <c r="J14" s="43"/>
    </row>
    <row r="15" spans="2:29" x14ac:dyDescent="0.25">
      <c r="B15" s="34">
        <v>46034</v>
      </c>
      <c r="C15" s="1">
        <v>2905</v>
      </c>
      <c r="D15" s="2"/>
      <c r="E15" s="35">
        <v>21</v>
      </c>
      <c r="F15" s="36">
        <f t="shared" si="0"/>
        <v>61005</v>
      </c>
      <c r="G15" s="42"/>
      <c r="H15" s="42"/>
      <c r="I15" s="5"/>
      <c r="J15" s="43"/>
      <c r="L15" t="s">
        <v>55</v>
      </c>
    </row>
    <row r="16" spans="2:29" x14ac:dyDescent="0.25">
      <c r="B16" s="34">
        <v>46035</v>
      </c>
      <c r="C16" s="1">
        <v>2805</v>
      </c>
      <c r="D16" s="2"/>
      <c r="E16" s="35">
        <v>21</v>
      </c>
      <c r="F16" s="36">
        <f t="shared" si="0"/>
        <v>58905</v>
      </c>
      <c r="G16" s="72">
        <v>46079</v>
      </c>
      <c r="H16" s="42" t="s">
        <v>64</v>
      </c>
      <c r="I16" s="5"/>
      <c r="J16" s="43">
        <v>1000000</v>
      </c>
      <c r="L16" t="s">
        <v>56</v>
      </c>
    </row>
    <row r="17" spans="2:12" x14ac:dyDescent="0.25">
      <c r="B17" s="34">
        <v>46036</v>
      </c>
      <c r="C17" s="1">
        <v>2830</v>
      </c>
      <c r="D17" s="2"/>
      <c r="E17" s="35">
        <v>21</v>
      </c>
      <c r="F17" s="36">
        <f t="shared" si="0"/>
        <v>59430</v>
      </c>
      <c r="G17" s="42"/>
      <c r="H17" s="42"/>
      <c r="I17" s="5"/>
      <c r="J17" s="43"/>
      <c r="L17" t="s">
        <v>57</v>
      </c>
    </row>
    <row r="18" spans="2:12" x14ac:dyDescent="0.25">
      <c r="B18" s="34">
        <v>46037</v>
      </c>
      <c r="C18" s="1">
        <v>2726</v>
      </c>
      <c r="D18" s="2"/>
      <c r="E18" s="35">
        <v>21</v>
      </c>
      <c r="F18" s="36">
        <f t="shared" si="0"/>
        <v>57246</v>
      </c>
      <c r="G18" s="42"/>
      <c r="H18" s="42"/>
      <c r="I18" s="5"/>
      <c r="J18" s="43"/>
    </row>
    <row r="19" spans="2:12" x14ac:dyDescent="0.25">
      <c r="B19" s="34">
        <v>46038</v>
      </c>
      <c r="C19" s="1">
        <v>2716</v>
      </c>
      <c r="D19" s="2"/>
      <c r="E19" s="35">
        <v>21</v>
      </c>
      <c r="F19" s="36">
        <f t="shared" si="0"/>
        <v>57036</v>
      </c>
      <c r="G19" s="42"/>
      <c r="H19" s="42"/>
      <c r="I19" s="5"/>
      <c r="J19" s="43"/>
    </row>
    <row r="20" spans="2:12" x14ac:dyDescent="0.25">
      <c r="B20" s="34">
        <v>46039</v>
      </c>
      <c r="C20" s="1">
        <v>2862</v>
      </c>
      <c r="D20" s="2"/>
      <c r="E20" s="35">
        <v>21</v>
      </c>
      <c r="F20" s="36">
        <f t="shared" si="0"/>
        <v>60102</v>
      </c>
      <c r="G20" s="42"/>
      <c r="H20" s="42"/>
      <c r="I20" s="5"/>
      <c r="J20" s="43"/>
      <c r="L20" s="85" t="s">
        <v>63</v>
      </c>
    </row>
    <row r="21" spans="2:12" x14ac:dyDescent="0.25">
      <c r="B21" s="34">
        <v>46040</v>
      </c>
      <c r="C21" s="1">
        <v>2594</v>
      </c>
      <c r="D21" s="2"/>
      <c r="E21" s="35">
        <v>21</v>
      </c>
      <c r="F21" s="36">
        <f t="shared" si="0"/>
        <v>54474</v>
      </c>
      <c r="G21" s="42"/>
      <c r="H21" s="42"/>
      <c r="I21" s="5"/>
      <c r="J21" s="43"/>
    </row>
    <row r="22" spans="2:12" x14ac:dyDescent="0.25">
      <c r="B22" s="34">
        <v>46041</v>
      </c>
      <c r="C22" s="1">
        <v>1658</v>
      </c>
      <c r="D22" s="2"/>
      <c r="E22" s="35">
        <v>21</v>
      </c>
      <c r="F22" s="36">
        <f t="shared" si="0"/>
        <v>34818</v>
      </c>
      <c r="G22" s="42"/>
      <c r="H22" s="42"/>
      <c r="I22" s="5"/>
      <c r="J22" s="43"/>
    </row>
    <row r="23" spans="2:12" x14ac:dyDescent="0.25">
      <c r="B23" s="34">
        <v>46042</v>
      </c>
      <c r="C23" s="1">
        <v>3800</v>
      </c>
      <c r="D23" s="2"/>
      <c r="E23" s="35">
        <v>21</v>
      </c>
      <c r="F23" s="36">
        <f t="shared" si="0"/>
        <v>79800</v>
      </c>
      <c r="G23" s="42"/>
      <c r="H23" s="42"/>
      <c r="I23" s="5"/>
      <c r="J23" s="43"/>
    </row>
    <row r="24" spans="2:12" x14ac:dyDescent="0.25">
      <c r="B24" s="34">
        <v>46043</v>
      </c>
      <c r="C24" s="1">
        <v>2723</v>
      </c>
      <c r="D24" s="2"/>
      <c r="E24" s="35">
        <v>21</v>
      </c>
      <c r="F24" s="36">
        <f t="shared" si="0"/>
        <v>57183</v>
      </c>
      <c r="G24" s="42"/>
      <c r="H24" s="42"/>
      <c r="I24" s="5"/>
      <c r="J24" s="43"/>
    </row>
    <row r="25" spans="2:12" x14ac:dyDescent="0.25">
      <c r="B25" s="34">
        <v>46044</v>
      </c>
      <c r="C25" s="1">
        <v>2630</v>
      </c>
      <c r="D25" s="2"/>
      <c r="E25" s="35">
        <v>23.5</v>
      </c>
      <c r="F25" s="36">
        <f t="shared" si="0"/>
        <v>61805</v>
      </c>
      <c r="G25" s="42"/>
      <c r="H25" s="42"/>
      <c r="I25" s="5"/>
      <c r="J25" s="43"/>
    </row>
    <row r="26" spans="2:12" x14ac:dyDescent="0.25">
      <c r="B26" s="34">
        <v>46045</v>
      </c>
      <c r="C26" s="1">
        <v>2724</v>
      </c>
      <c r="D26" s="2"/>
      <c r="E26" s="35">
        <v>23.5</v>
      </c>
      <c r="F26" s="36">
        <f t="shared" si="0"/>
        <v>64014</v>
      </c>
      <c r="G26" s="42"/>
      <c r="H26" s="42"/>
      <c r="I26" s="5"/>
      <c r="J26" s="43"/>
    </row>
    <row r="27" spans="2:12" x14ac:dyDescent="0.25">
      <c r="B27" s="34">
        <v>46046</v>
      </c>
      <c r="C27" s="1">
        <v>2945</v>
      </c>
      <c r="D27" s="2"/>
      <c r="E27" s="35">
        <v>23.5</v>
      </c>
      <c r="F27" s="36">
        <f t="shared" si="0"/>
        <v>69207.5</v>
      </c>
      <c r="G27" s="42"/>
      <c r="H27" s="42"/>
      <c r="I27" s="5"/>
      <c r="J27" s="43"/>
    </row>
    <row r="28" spans="2:12" x14ac:dyDescent="0.25">
      <c r="B28" s="34">
        <v>46047</v>
      </c>
      <c r="C28" s="1">
        <v>2717</v>
      </c>
      <c r="D28" s="2"/>
      <c r="E28" s="35">
        <v>23.5</v>
      </c>
      <c r="F28" s="36">
        <f t="shared" si="0"/>
        <v>63849.5</v>
      </c>
      <c r="G28" s="42"/>
      <c r="H28" s="42"/>
      <c r="I28" s="5"/>
      <c r="J28" s="43"/>
    </row>
    <row r="29" spans="2:12" x14ac:dyDescent="0.25">
      <c r="B29" s="34">
        <v>46048</v>
      </c>
      <c r="C29" s="1">
        <v>2632</v>
      </c>
      <c r="D29" s="2"/>
      <c r="E29" s="35">
        <v>23.5</v>
      </c>
      <c r="F29" s="36">
        <f t="shared" si="0"/>
        <v>61852</v>
      </c>
      <c r="G29" s="42"/>
      <c r="H29" s="42"/>
      <c r="I29" s="5"/>
      <c r="J29" s="43"/>
    </row>
    <row r="30" spans="2:12" x14ac:dyDescent="0.25">
      <c r="B30" s="34">
        <v>46049</v>
      </c>
      <c r="C30" s="1">
        <v>2746</v>
      </c>
      <c r="D30" s="2"/>
      <c r="E30" s="35">
        <v>23.5</v>
      </c>
      <c r="F30" s="36">
        <f t="shared" si="0"/>
        <v>64531</v>
      </c>
      <c r="G30" s="42"/>
      <c r="H30" s="42"/>
      <c r="I30" s="5"/>
      <c r="J30" s="43"/>
    </row>
    <row r="31" spans="2:12" x14ac:dyDescent="0.25">
      <c r="B31" s="34">
        <v>46050</v>
      </c>
      <c r="C31" s="1">
        <v>2220</v>
      </c>
      <c r="D31" s="2"/>
      <c r="E31" s="35">
        <v>23.5</v>
      </c>
      <c r="F31" s="36">
        <f t="shared" si="0"/>
        <v>52170</v>
      </c>
      <c r="G31" s="42"/>
      <c r="H31" s="42"/>
      <c r="I31" s="5"/>
      <c r="J31" s="43"/>
    </row>
    <row r="32" spans="2:12" x14ac:dyDescent="0.25">
      <c r="B32" s="34">
        <v>46051</v>
      </c>
      <c r="C32" s="1">
        <v>3158</v>
      </c>
      <c r="D32" s="2"/>
      <c r="E32" s="35">
        <v>23.5</v>
      </c>
      <c r="F32" s="36">
        <f t="shared" si="0"/>
        <v>74213</v>
      </c>
      <c r="G32" s="42"/>
      <c r="H32" s="42"/>
      <c r="I32" s="5"/>
      <c r="J32" s="43"/>
    </row>
    <row r="33" spans="2:14" x14ac:dyDescent="0.25">
      <c r="B33" s="34">
        <v>46052</v>
      </c>
      <c r="C33" s="1">
        <v>2760</v>
      </c>
      <c r="D33" s="2"/>
      <c r="E33" s="35">
        <v>23.5</v>
      </c>
      <c r="F33" s="36">
        <f t="shared" si="0"/>
        <v>64860</v>
      </c>
      <c r="G33" s="42"/>
      <c r="H33" s="42"/>
      <c r="I33" s="5"/>
      <c r="J33" s="43"/>
    </row>
    <row r="34" spans="2:14" ht="15.75" thickBot="1" x14ac:dyDescent="0.3">
      <c r="B34" s="34">
        <v>46053</v>
      </c>
      <c r="C34" s="1">
        <v>2490</v>
      </c>
      <c r="D34" s="2"/>
      <c r="E34" s="35">
        <v>23.5</v>
      </c>
      <c r="F34" s="36">
        <f t="shared" si="0"/>
        <v>58515</v>
      </c>
      <c r="G34" s="50"/>
      <c r="H34" s="50"/>
      <c r="I34" s="51"/>
      <c r="J34" s="52"/>
    </row>
    <row r="35" spans="2:14" x14ac:dyDescent="0.25">
      <c r="B35" s="53" t="s">
        <v>34</v>
      </c>
      <c r="C35" s="54">
        <f>SUM(C4:C34)</f>
        <v>85859</v>
      </c>
      <c r="D35" s="55">
        <f>SUM(D4:D34)</f>
        <v>0</v>
      </c>
      <c r="E35" s="56"/>
      <c r="F35" s="57" t="s">
        <v>2</v>
      </c>
      <c r="G35" s="58"/>
      <c r="H35" s="127" t="s">
        <v>35</v>
      </c>
      <c r="I35" s="127"/>
      <c r="J35" s="59">
        <f>SUM(J4:J34)</f>
        <v>3111369.24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28" t="s">
        <v>37</v>
      </c>
      <c r="I36" s="128"/>
      <c r="J36" s="43">
        <f>F36+F37</f>
        <v>1870594</v>
      </c>
    </row>
    <row r="37" spans="2:14" x14ac:dyDescent="0.25">
      <c r="B37" s="60" t="s">
        <v>38</v>
      </c>
      <c r="C37" s="61">
        <f>C35</f>
        <v>85859</v>
      </c>
      <c r="D37" s="2">
        <f>D35/1.03</f>
        <v>0</v>
      </c>
      <c r="E37" s="35"/>
      <c r="F37" s="36">
        <f>SUM(F4:F36)</f>
        <v>1870594</v>
      </c>
      <c r="G37" s="42"/>
      <c r="H37" s="39" t="s">
        <v>41</v>
      </c>
      <c r="I37" s="39"/>
      <c r="J37" s="40">
        <v>10963.800000000001</v>
      </c>
      <c r="L37" s="3"/>
      <c r="M37" s="3"/>
      <c r="N37" s="3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13737.439999999999</v>
      </c>
    </row>
    <row r="39" spans="2:14" ht="15.75" thickBot="1" x14ac:dyDescent="0.3">
      <c r="B39" s="129" t="s">
        <v>39</v>
      </c>
      <c r="C39" s="130"/>
      <c r="D39" s="62"/>
      <c r="E39" s="63"/>
      <c r="F39" s="64"/>
      <c r="G39" s="65"/>
      <c r="H39" s="131" t="s">
        <v>40</v>
      </c>
      <c r="I39" s="131"/>
      <c r="J39" s="66">
        <f>J36+J37+J38-J35</f>
        <v>-1216074.0000000002</v>
      </c>
    </row>
    <row r="40" spans="2:14" ht="15.75" thickBot="1" x14ac:dyDescent="0.3">
      <c r="B40" s="121"/>
      <c r="C40" s="122"/>
      <c r="D40" s="122"/>
      <c r="E40" s="122"/>
      <c r="F40" s="122"/>
      <c r="G40" s="122"/>
      <c r="H40" s="122"/>
      <c r="I40" s="122"/>
      <c r="J40" s="123"/>
    </row>
    <row r="41" spans="2:14" ht="15.75" thickBot="1" x14ac:dyDescent="0.3">
      <c r="B41" s="121"/>
      <c r="C41" s="122"/>
      <c r="D41" s="122"/>
      <c r="E41" s="122"/>
      <c r="F41" s="122"/>
      <c r="G41" s="122"/>
      <c r="H41" s="122"/>
      <c r="I41" s="122"/>
      <c r="J41" s="123"/>
    </row>
    <row r="44" spans="2:14" x14ac:dyDescent="0.25">
      <c r="B44" s="10"/>
      <c r="C44" s="11"/>
      <c r="D44" s="12" t="s">
        <v>9</v>
      </c>
      <c r="E44" s="12" t="s">
        <v>1</v>
      </c>
      <c r="F44" s="12" t="s">
        <v>10</v>
      </c>
      <c r="G44" s="12" t="s">
        <v>8</v>
      </c>
      <c r="H44" s="12" t="s">
        <v>11</v>
      </c>
      <c r="I44" s="12" t="s">
        <v>12</v>
      </c>
    </row>
    <row r="45" spans="2:14" x14ac:dyDescent="0.25">
      <c r="B45" s="13" t="s">
        <v>13</v>
      </c>
      <c r="C45" s="14"/>
      <c r="D45" s="15">
        <v>54819</v>
      </c>
      <c r="E45" s="16">
        <v>20</v>
      </c>
      <c r="F45" s="15">
        <f>D45*E45</f>
        <v>1096380</v>
      </c>
      <c r="G45" s="15">
        <f>F45*0.01</f>
        <v>10963.800000000001</v>
      </c>
      <c r="H45" s="15"/>
      <c r="I45" s="15">
        <f>F45+G45-H45</f>
        <v>1107343.8</v>
      </c>
      <c r="L45" s="4"/>
      <c r="M45" s="4"/>
      <c r="N45" s="4"/>
    </row>
    <row r="46" spans="2:14" x14ac:dyDescent="0.25">
      <c r="B46" s="17"/>
      <c r="C46" s="17"/>
      <c r="D46" s="17"/>
      <c r="E46" s="17"/>
      <c r="F46" s="17"/>
      <c r="G46" s="17"/>
      <c r="H46" s="17"/>
      <c r="I46" s="18"/>
      <c r="L46" s="4"/>
      <c r="M46" s="4"/>
      <c r="N46" s="4"/>
    </row>
    <row r="47" spans="2:14" x14ac:dyDescent="0.25">
      <c r="B47" s="19"/>
      <c r="C47" s="20"/>
      <c r="D47" s="12" t="s">
        <v>9</v>
      </c>
      <c r="E47" s="12" t="s">
        <v>1</v>
      </c>
      <c r="F47" s="12" t="s">
        <v>10</v>
      </c>
      <c r="G47" s="19"/>
      <c r="H47" s="12" t="s">
        <v>14</v>
      </c>
      <c r="I47" s="12" t="s">
        <v>12</v>
      </c>
      <c r="L47" s="4"/>
      <c r="M47" s="4"/>
      <c r="N47" s="4"/>
    </row>
    <row r="48" spans="2:14" x14ac:dyDescent="0.25">
      <c r="B48" s="13" t="s">
        <v>15</v>
      </c>
      <c r="C48" s="14"/>
      <c r="D48" s="15">
        <v>31040</v>
      </c>
      <c r="E48" s="16">
        <f>+F48/D48</f>
        <v>20</v>
      </c>
      <c r="F48" s="15">
        <v>620800</v>
      </c>
      <c r="G48" s="15"/>
      <c r="H48" s="15">
        <v>11369.24</v>
      </c>
      <c r="I48" s="15">
        <f>F48-H48</f>
        <v>609430.76</v>
      </c>
    </row>
    <row r="49" spans="2:9" x14ac:dyDescent="0.25">
      <c r="B49" s="21"/>
      <c r="I49" s="4"/>
    </row>
    <row r="50" spans="2:9" x14ac:dyDescent="0.25">
      <c r="B50" s="21"/>
      <c r="I50" s="4"/>
    </row>
    <row r="51" spans="2:9" x14ac:dyDescent="0.25">
      <c r="B51" s="21"/>
      <c r="D51" s="22" t="s">
        <v>16</v>
      </c>
      <c r="E51" s="23">
        <v>1</v>
      </c>
      <c r="F51" s="25">
        <f>D54*E51</f>
        <v>85859</v>
      </c>
      <c r="G51" s="7">
        <f>F51*0.2</f>
        <v>17171.8</v>
      </c>
      <c r="H51" s="7">
        <f>G51/5</f>
        <v>3434.3599999999997</v>
      </c>
      <c r="I51" s="4">
        <f>G51-H51</f>
        <v>13737.439999999999</v>
      </c>
    </row>
    <row r="52" spans="2:9" x14ac:dyDescent="0.25">
      <c r="B52" s="21"/>
      <c r="C52" s="24"/>
    </row>
    <row r="53" spans="2:9" x14ac:dyDescent="0.25">
      <c r="B53" s="21"/>
      <c r="C53" s="24"/>
      <c r="D53" s="12" t="s">
        <v>9</v>
      </c>
      <c r="E53" s="12" t="s">
        <v>1</v>
      </c>
      <c r="F53" s="12" t="s">
        <v>10</v>
      </c>
    </row>
    <row r="54" spans="2:9" x14ac:dyDescent="0.25">
      <c r="B54" s="21"/>
      <c r="C54" s="24"/>
      <c r="D54" s="15">
        <f>D48+D45</f>
        <v>85859</v>
      </c>
      <c r="E54" s="16">
        <f>F54/D54</f>
        <v>21</v>
      </c>
      <c r="F54" s="15">
        <f>F51+F48+F45</f>
        <v>1803039</v>
      </c>
    </row>
    <row r="56" spans="2:9" x14ac:dyDescent="0.25">
      <c r="C56">
        <v>85859</v>
      </c>
    </row>
    <row r="57" spans="2:9" ht="15.75" thickBot="1" x14ac:dyDescent="0.3"/>
    <row r="58" spans="2:9" ht="15.75" thickTop="1" x14ac:dyDescent="0.25">
      <c r="C58" s="91">
        <f>C37-C56</f>
        <v>0</v>
      </c>
      <c r="G58" s="92">
        <v>31040</v>
      </c>
      <c r="H58" s="93"/>
      <c r="I58" s="94">
        <v>620800</v>
      </c>
    </row>
    <row r="59" spans="2:9" x14ac:dyDescent="0.25">
      <c r="E59" s="79"/>
      <c r="I59" s="79"/>
    </row>
    <row r="60" spans="2:9" ht="15.75" thickBot="1" x14ac:dyDescent="0.3">
      <c r="E60" s="79"/>
    </row>
    <row r="61" spans="2:9" ht="15.75" thickTop="1" x14ac:dyDescent="0.25">
      <c r="G61" s="94">
        <v>11369.24</v>
      </c>
      <c r="H61" s="94">
        <v>609430.76</v>
      </c>
    </row>
    <row r="63" spans="2:9" x14ac:dyDescent="0.25">
      <c r="E63" s="79"/>
      <c r="F63" s="7"/>
      <c r="G63" s="7"/>
    </row>
    <row r="64" spans="2:9" x14ac:dyDescent="0.25">
      <c r="B64" s="96" t="s">
        <v>58</v>
      </c>
      <c r="C64" s="96" t="s">
        <v>59</v>
      </c>
      <c r="D64" s="98">
        <v>1768</v>
      </c>
      <c r="E64" s="97">
        <v>20</v>
      </c>
      <c r="F64" s="97">
        <v>35360</v>
      </c>
      <c r="G64" s="97">
        <v>353.6</v>
      </c>
      <c r="H64" s="95"/>
      <c r="I64" s="97">
        <v>35713.599999999999</v>
      </c>
    </row>
    <row r="65" spans="2:9" x14ac:dyDescent="0.25">
      <c r="B65" s="96" t="s">
        <v>60</v>
      </c>
      <c r="C65" s="96" t="s">
        <v>61</v>
      </c>
      <c r="D65" s="98">
        <v>18607</v>
      </c>
      <c r="E65" s="97">
        <v>20</v>
      </c>
      <c r="F65" s="97">
        <v>372140</v>
      </c>
      <c r="G65" s="97">
        <v>3721.4</v>
      </c>
      <c r="H65" s="95"/>
      <c r="I65" s="97">
        <v>375861.4</v>
      </c>
    </row>
    <row r="66" spans="2:9" x14ac:dyDescent="0.25">
      <c r="B66" s="96" t="s">
        <v>62</v>
      </c>
      <c r="C66" s="96" t="s">
        <v>46</v>
      </c>
      <c r="D66" s="98">
        <v>34444</v>
      </c>
      <c r="E66" s="97">
        <v>20</v>
      </c>
      <c r="F66" s="97">
        <v>688880</v>
      </c>
      <c r="G66" s="97">
        <v>6888.8</v>
      </c>
      <c r="H66" s="95"/>
      <c r="I66" s="97">
        <v>695768.8</v>
      </c>
    </row>
    <row r="67" spans="2:9" x14ac:dyDescent="0.25">
      <c r="D67" s="3">
        <f>SUM(D64:D66)</f>
        <v>54819</v>
      </c>
      <c r="E67" s="3"/>
      <c r="F67" s="3">
        <f t="shared" ref="F67:I67" si="1">SUM(F64:F66)</f>
        <v>1096380</v>
      </c>
      <c r="G67" s="3">
        <f t="shared" si="1"/>
        <v>10963.8</v>
      </c>
      <c r="H67" s="3">
        <f t="shared" si="1"/>
        <v>0</v>
      </c>
      <c r="I67" s="3">
        <f t="shared" si="1"/>
        <v>1107343.8</v>
      </c>
    </row>
    <row r="70" spans="2:9" x14ac:dyDescent="0.25">
      <c r="B70" s="99" t="s">
        <v>62</v>
      </c>
      <c r="C70" s="99" t="s">
        <v>46</v>
      </c>
      <c r="D70" s="100"/>
      <c r="E70" s="101"/>
      <c r="F70" s="101">
        <v>85859</v>
      </c>
      <c r="G70" s="101">
        <v>17171.8</v>
      </c>
      <c r="H70" s="101"/>
      <c r="I70" s="101">
        <v>103030.8</v>
      </c>
    </row>
  </sheetData>
  <mergeCells count="8">
    <mergeCell ref="L2:N2"/>
    <mergeCell ref="B41:J41"/>
    <mergeCell ref="B39:C39"/>
    <mergeCell ref="H39:I39"/>
    <mergeCell ref="B40:J40"/>
    <mergeCell ref="B2:J2"/>
    <mergeCell ref="H35:I35"/>
    <mergeCell ref="H36:I3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05CED-865D-4D13-807B-1BFB653F5331}">
  <dimension ref="B1:AC57"/>
  <sheetViews>
    <sheetView zoomScale="85" zoomScaleNormal="85" workbookViewId="0">
      <selection activeCell="G17" sqref="G17:J17"/>
    </sheetView>
  </sheetViews>
  <sheetFormatPr defaultRowHeight="15" x14ac:dyDescent="0.25"/>
  <cols>
    <col min="1" max="1" width="5.140625" customWidth="1"/>
    <col min="2" max="2" width="13" customWidth="1"/>
    <col min="3" max="3" width="10.28515625" bestFit="1" customWidth="1"/>
    <col min="4" max="4" width="10.85546875" customWidth="1"/>
    <col min="5" max="5" width="10.28515625" bestFit="1" customWidth="1"/>
    <col min="6" max="6" width="13.28515625" bestFit="1" customWidth="1"/>
    <col min="7" max="7" width="11.85546875" customWidth="1"/>
    <col min="8" max="8" width="11.42578125" customWidth="1"/>
    <col min="9" max="9" width="13.28515625" bestFit="1" customWidth="1"/>
    <col min="10" max="10" width="13.28515625" customWidth="1"/>
    <col min="11" max="11" width="10.28515625" bestFit="1" customWidth="1"/>
    <col min="12" max="12" width="10.85546875" customWidth="1"/>
    <col min="13" max="13" width="12.42578125" customWidth="1"/>
    <col min="14" max="14" width="13.42578125" customWidth="1"/>
    <col min="15" max="17" width="10.85546875" customWidth="1"/>
    <col min="18" max="18" width="11.7109375" bestFit="1" customWidth="1"/>
    <col min="19" max="19" width="10.85546875" customWidth="1"/>
    <col min="20" max="20" width="8.85546875" bestFit="1" customWidth="1"/>
    <col min="21" max="21" width="11.7109375" bestFit="1" customWidth="1"/>
    <col min="22" max="26" width="10.85546875" customWidth="1"/>
    <col min="27" max="27" width="11.28515625" bestFit="1" customWidth="1"/>
    <col min="28" max="28" width="9.85546875" bestFit="1" customWidth="1"/>
    <col min="29" max="29" width="10.85546875" bestFit="1" customWidth="1"/>
    <col min="30" max="30" width="11.42578125" bestFit="1" customWidth="1"/>
    <col min="31" max="31" width="12.85546875" customWidth="1"/>
  </cols>
  <sheetData>
    <row r="1" spans="2:29" ht="15.75" thickBot="1" x14ac:dyDescent="0.3">
      <c r="N1" s="86">
        <f>SUBTOTAL(109,N4:N22)</f>
        <v>0</v>
      </c>
    </row>
    <row r="2" spans="2:29" ht="26.25" thickBot="1" x14ac:dyDescent="0.3">
      <c r="B2" s="135" t="s">
        <v>46</v>
      </c>
      <c r="C2" s="136"/>
      <c r="D2" s="136"/>
      <c r="E2" s="136"/>
      <c r="F2" s="136"/>
      <c r="G2" s="136"/>
      <c r="H2" s="136"/>
      <c r="I2" s="136"/>
      <c r="J2" s="137"/>
      <c r="L2" s="132" t="s">
        <v>49</v>
      </c>
      <c r="M2" s="133"/>
      <c r="N2" s="134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32" t="s">
        <v>0</v>
      </c>
      <c r="H3" s="32"/>
      <c r="I3" s="29" t="s">
        <v>33</v>
      </c>
      <c r="J3" s="33" t="s">
        <v>2</v>
      </c>
      <c r="L3" s="87" t="s">
        <v>0</v>
      </c>
      <c r="M3" s="87" t="s">
        <v>33</v>
      </c>
      <c r="N3" s="87" t="s">
        <v>2</v>
      </c>
    </row>
    <row r="4" spans="2:29" x14ac:dyDescent="0.25">
      <c r="B4" s="34">
        <v>46054</v>
      </c>
      <c r="C4" s="1">
        <v>2716</v>
      </c>
      <c r="D4" s="2"/>
      <c r="E4" s="35">
        <v>23.5</v>
      </c>
      <c r="F4" s="36">
        <f>E4*C4</f>
        <v>63826</v>
      </c>
      <c r="G4" s="38"/>
      <c r="H4" s="38" t="s">
        <v>4</v>
      </c>
      <c r="I4" s="39"/>
      <c r="J4" s="40">
        <f>'OCAK 2026'!J39*-1</f>
        <v>1216074.0000000002</v>
      </c>
      <c r="L4" s="88"/>
      <c r="M4" s="5"/>
      <c r="N4" s="89"/>
    </row>
    <row r="5" spans="2:29" x14ac:dyDescent="0.25">
      <c r="B5" s="34">
        <v>46055</v>
      </c>
      <c r="C5" s="1">
        <v>2700</v>
      </c>
      <c r="D5" s="2"/>
      <c r="E5" s="35">
        <v>23.5</v>
      </c>
      <c r="F5" s="36">
        <f t="shared" ref="F5:F34" si="0">E5*C5</f>
        <v>63450</v>
      </c>
      <c r="G5" s="71" t="s">
        <v>5</v>
      </c>
      <c r="H5" s="38"/>
      <c r="I5" s="39"/>
      <c r="J5" s="40">
        <v>21695.73</v>
      </c>
      <c r="L5" s="88"/>
      <c r="M5" s="5"/>
      <c r="N5" s="89"/>
    </row>
    <row r="6" spans="2:29" x14ac:dyDescent="0.25">
      <c r="B6" s="34">
        <v>46056</v>
      </c>
      <c r="C6" s="1">
        <v>2704</v>
      </c>
      <c r="D6" s="2"/>
      <c r="E6" s="35">
        <v>23.5</v>
      </c>
      <c r="F6" s="36">
        <f t="shared" si="0"/>
        <v>63544</v>
      </c>
      <c r="G6" s="38" t="s">
        <v>42</v>
      </c>
      <c r="H6" s="38"/>
      <c r="I6" s="39"/>
      <c r="J6" s="40"/>
    </row>
    <row r="7" spans="2:29" x14ac:dyDescent="0.25">
      <c r="B7" s="34">
        <v>46057</v>
      </c>
      <c r="C7" s="1">
        <v>2738</v>
      </c>
      <c r="D7" s="2"/>
      <c r="E7" s="35">
        <v>23.5</v>
      </c>
      <c r="F7" s="36">
        <f t="shared" si="0"/>
        <v>64343</v>
      </c>
      <c r="G7" s="38" t="s">
        <v>43</v>
      </c>
      <c r="H7" s="38"/>
      <c r="I7" s="39"/>
      <c r="J7" s="40"/>
    </row>
    <row r="8" spans="2:29" x14ac:dyDescent="0.25">
      <c r="B8" s="34">
        <v>46058</v>
      </c>
      <c r="C8" s="1">
        <v>2705</v>
      </c>
      <c r="D8" s="2"/>
      <c r="E8" s="35">
        <v>23.5</v>
      </c>
      <c r="F8" s="36">
        <f t="shared" si="0"/>
        <v>63567.5</v>
      </c>
      <c r="G8" s="72"/>
      <c r="H8" s="42"/>
      <c r="I8" s="5"/>
      <c r="J8" s="43"/>
    </row>
    <row r="9" spans="2:29" x14ac:dyDescent="0.25">
      <c r="B9" s="34">
        <v>46059</v>
      </c>
      <c r="C9" s="1">
        <v>2616</v>
      </c>
      <c r="D9" s="2"/>
      <c r="E9" s="35">
        <v>23.5</v>
      </c>
      <c r="F9" s="36">
        <f t="shared" si="0"/>
        <v>61476</v>
      </c>
      <c r="G9" s="72"/>
      <c r="H9" s="42"/>
      <c r="I9" s="5"/>
      <c r="J9" s="43"/>
    </row>
    <row r="10" spans="2:29" x14ac:dyDescent="0.25">
      <c r="B10" s="34">
        <v>46060</v>
      </c>
      <c r="C10" s="1">
        <v>2578</v>
      </c>
      <c r="D10" s="2"/>
      <c r="E10" s="35">
        <v>23.5</v>
      </c>
      <c r="F10" s="36">
        <f t="shared" si="0"/>
        <v>60583</v>
      </c>
      <c r="G10" s="72"/>
      <c r="H10" s="42"/>
      <c r="I10" s="5"/>
      <c r="J10" s="43"/>
    </row>
    <row r="11" spans="2:29" x14ac:dyDescent="0.25">
      <c r="B11" s="34">
        <v>46061</v>
      </c>
      <c r="C11" s="1">
        <v>2537</v>
      </c>
      <c r="D11" s="2"/>
      <c r="E11" s="35">
        <v>23.5</v>
      </c>
      <c r="F11" s="36">
        <f t="shared" si="0"/>
        <v>59619.5</v>
      </c>
      <c r="G11" s="42"/>
      <c r="H11" s="42"/>
      <c r="I11" s="5"/>
      <c r="J11" s="43"/>
    </row>
    <row r="12" spans="2:29" x14ac:dyDescent="0.25">
      <c r="B12" s="34">
        <v>46062</v>
      </c>
      <c r="C12" s="1">
        <v>2526</v>
      </c>
      <c r="D12" s="2"/>
      <c r="E12" s="35">
        <v>23.5</v>
      </c>
      <c r="F12" s="36">
        <f t="shared" si="0"/>
        <v>59361</v>
      </c>
      <c r="G12" s="42"/>
      <c r="H12" s="42"/>
      <c r="I12" s="5"/>
      <c r="J12" s="43"/>
    </row>
    <row r="13" spans="2:29" x14ac:dyDescent="0.25">
      <c r="B13" s="34">
        <v>46063</v>
      </c>
      <c r="C13" s="1">
        <v>2667</v>
      </c>
      <c r="D13" s="2"/>
      <c r="E13" s="35">
        <v>23.5</v>
      </c>
      <c r="F13" s="36">
        <f t="shared" si="0"/>
        <v>62674.5</v>
      </c>
      <c r="G13" s="42"/>
      <c r="H13" s="42"/>
      <c r="I13" s="5"/>
      <c r="J13" s="43"/>
    </row>
    <row r="14" spans="2:29" x14ac:dyDescent="0.25">
      <c r="B14" s="34">
        <v>46064</v>
      </c>
      <c r="C14" s="1">
        <v>2670</v>
      </c>
      <c r="D14" s="2"/>
      <c r="E14" s="35">
        <v>23.5</v>
      </c>
      <c r="F14" s="36">
        <f t="shared" si="0"/>
        <v>62745</v>
      </c>
      <c r="G14" s="72">
        <v>46106</v>
      </c>
      <c r="H14" s="42" t="s">
        <v>72</v>
      </c>
      <c r="I14" s="5"/>
      <c r="J14" s="43">
        <v>500000</v>
      </c>
    </row>
    <row r="15" spans="2:29" x14ac:dyDescent="0.25">
      <c r="B15" s="34">
        <v>46065</v>
      </c>
      <c r="C15" s="1">
        <v>2180</v>
      </c>
      <c r="D15" s="2"/>
      <c r="E15" s="35">
        <v>23.5</v>
      </c>
      <c r="F15" s="36">
        <f t="shared" si="0"/>
        <v>51230</v>
      </c>
      <c r="G15" s="42"/>
      <c r="H15" s="42"/>
      <c r="I15" s="5"/>
      <c r="J15" s="43"/>
      <c r="L15" s="107"/>
      <c r="M15" s="108"/>
    </row>
    <row r="16" spans="2:29" x14ac:dyDescent="0.25">
      <c r="B16" s="34">
        <v>46066</v>
      </c>
      <c r="C16" s="1">
        <v>2800</v>
      </c>
      <c r="D16" s="2"/>
      <c r="E16" s="35">
        <v>23.5</v>
      </c>
      <c r="F16" s="36">
        <f t="shared" si="0"/>
        <v>65800</v>
      </c>
      <c r="G16" s="42" t="s">
        <v>73</v>
      </c>
      <c r="H16" s="42"/>
      <c r="I16" s="5"/>
      <c r="J16" s="43">
        <v>333.75</v>
      </c>
      <c r="L16" s="107"/>
      <c r="M16" s="108"/>
    </row>
    <row r="17" spans="2:10" x14ac:dyDescent="0.25">
      <c r="B17" s="34">
        <v>46067</v>
      </c>
      <c r="C17" s="1">
        <v>2580</v>
      </c>
      <c r="D17" s="2"/>
      <c r="E17" s="35">
        <v>23.5</v>
      </c>
      <c r="F17" s="36">
        <f t="shared" si="0"/>
        <v>60630</v>
      </c>
      <c r="G17" s="42" t="s">
        <v>74</v>
      </c>
      <c r="H17" s="42"/>
      <c r="I17" s="5"/>
      <c r="J17" s="43">
        <v>652.16999999999996</v>
      </c>
    </row>
    <row r="18" spans="2:10" x14ac:dyDescent="0.25">
      <c r="B18" s="34">
        <v>46068</v>
      </c>
      <c r="C18" s="1">
        <v>2623</v>
      </c>
      <c r="D18" s="2"/>
      <c r="E18" s="35">
        <v>23.5</v>
      </c>
      <c r="F18" s="36">
        <f t="shared" si="0"/>
        <v>61640.5</v>
      </c>
      <c r="G18" s="42"/>
      <c r="H18" s="42"/>
      <c r="I18" s="5"/>
      <c r="J18" s="43"/>
    </row>
    <row r="19" spans="2:10" x14ac:dyDescent="0.25">
      <c r="B19" s="34">
        <v>46069</v>
      </c>
      <c r="C19" s="1">
        <v>2662</v>
      </c>
      <c r="D19" s="2"/>
      <c r="E19" s="35">
        <v>23.5</v>
      </c>
      <c r="F19" s="36">
        <f t="shared" si="0"/>
        <v>62557</v>
      </c>
      <c r="G19" s="72">
        <v>46113</v>
      </c>
      <c r="H19" s="42" t="s">
        <v>75</v>
      </c>
      <c r="I19" s="5"/>
      <c r="J19" s="43">
        <v>550000</v>
      </c>
    </row>
    <row r="20" spans="2:10" x14ac:dyDescent="0.25">
      <c r="B20" s="34">
        <v>46070</v>
      </c>
      <c r="C20" s="1">
        <v>2678</v>
      </c>
      <c r="D20" s="2"/>
      <c r="E20" s="35">
        <v>23.5</v>
      </c>
      <c r="F20" s="36">
        <f t="shared" si="0"/>
        <v>62933</v>
      </c>
      <c r="G20" s="42"/>
      <c r="H20" s="42"/>
      <c r="I20" s="5"/>
      <c r="J20" s="43"/>
    </row>
    <row r="21" spans="2:10" x14ac:dyDescent="0.25">
      <c r="B21" s="34">
        <v>46071</v>
      </c>
      <c r="C21" s="1">
        <v>2725</v>
      </c>
      <c r="D21" s="2"/>
      <c r="E21" s="35">
        <v>23.5</v>
      </c>
      <c r="F21" s="36">
        <f t="shared" si="0"/>
        <v>64037.5</v>
      </c>
      <c r="G21" s="42"/>
      <c r="H21" s="42"/>
      <c r="I21" s="5"/>
      <c r="J21" s="43"/>
    </row>
    <row r="22" spans="2:10" x14ac:dyDescent="0.25">
      <c r="B22" s="34">
        <v>46072</v>
      </c>
      <c r="C22" s="1">
        <v>2678</v>
      </c>
      <c r="D22" s="2"/>
      <c r="E22" s="35">
        <v>23.5</v>
      </c>
      <c r="F22" s="36">
        <f t="shared" si="0"/>
        <v>62933</v>
      </c>
      <c r="G22" s="42"/>
      <c r="H22" s="42"/>
      <c r="I22" s="5"/>
      <c r="J22" s="43"/>
    </row>
    <row r="23" spans="2:10" x14ac:dyDescent="0.25">
      <c r="B23" s="34">
        <v>46073</v>
      </c>
      <c r="C23" s="1">
        <v>2775</v>
      </c>
      <c r="D23" s="2"/>
      <c r="E23" s="35">
        <v>23.5</v>
      </c>
      <c r="F23" s="36">
        <f t="shared" si="0"/>
        <v>65212.5</v>
      </c>
      <c r="G23" s="42"/>
      <c r="H23" s="42"/>
      <c r="I23" s="5"/>
      <c r="J23" s="43"/>
    </row>
    <row r="24" spans="2:10" x14ac:dyDescent="0.25">
      <c r="B24" s="34">
        <v>46074</v>
      </c>
      <c r="C24" s="1">
        <v>2706</v>
      </c>
      <c r="D24" s="2"/>
      <c r="E24" s="35">
        <v>23.5</v>
      </c>
      <c r="F24" s="36">
        <f t="shared" si="0"/>
        <v>63591</v>
      </c>
      <c r="G24" s="42"/>
      <c r="H24" s="42"/>
      <c r="I24" s="5"/>
      <c r="J24" s="43"/>
    </row>
    <row r="25" spans="2:10" x14ac:dyDescent="0.25">
      <c r="B25" s="34">
        <v>46075</v>
      </c>
      <c r="C25" s="1">
        <v>2754</v>
      </c>
      <c r="D25" s="2"/>
      <c r="E25" s="35">
        <v>23.5</v>
      </c>
      <c r="F25" s="36">
        <f t="shared" si="0"/>
        <v>64719</v>
      </c>
      <c r="G25" s="42"/>
      <c r="H25" s="42"/>
      <c r="I25" s="5"/>
      <c r="J25" s="43"/>
    </row>
    <row r="26" spans="2:10" x14ac:dyDescent="0.25">
      <c r="B26" s="34">
        <v>46076</v>
      </c>
      <c r="C26" s="1">
        <v>2730</v>
      </c>
      <c r="D26" s="2"/>
      <c r="E26" s="35">
        <v>23.5</v>
      </c>
      <c r="F26" s="36">
        <f t="shared" si="0"/>
        <v>64155</v>
      </c>
      <c r="G26" s="42"/>
      <c r="H26" s="42"/>
      <c r="I26" s="5"/>
      <c r="J26" s="43"/>
    </row>
    <row r="27" spans="2:10" x14ac:dyDescent="0.25">
      <c r="B27" s="34">
        <v>46077</v>
      </c>
      <c r="C27" s="1">
        <v>2686</v>
      </c>
      <c r="D27" s="2"/>
      <c r="E27" s="35">
        <v>23.5</v>
      </c>
      <c r="F27" s="36">
        <f t="shared" si="0"/>
        <v>63121</v>
      </c>
      <c r="G27" s="42"/>
      <c r="H27" s="42"/>
      <c r="I27" s="5"/>
      <c r="J27" s="43"/>
    </row>
    <row r="28" spans="2:10" x14ac:dyDescent="0.25">
      <c r="B28" s="34">
        <v>46078</v>
      </c>
      <c r="C28" s="1">
        <v>2628</v>
      </c>
      <c r="D28" s="2"/>
      <c r="E28" s="35">
        <v>23.5</v>
      </c>
      <c r="F28" s="36">
        <f t="shared" si="0"/>
        <v>61758</v>
      </c>
      <c r="G28" s="42"/>
      <c r="H28" s="42"/>
      <c r="I28" s="5"/>
      <c r="J28" s="43"/>
    </row>
    <row r="29" spans="2:10" x14ac:dyDescent="0.25">
      <c r="B29" s="34">
        <v>46079</v>
      </c>
      <c r="C29" s="1">
        <v>2638</v>
      </c>
      <c r="D29" s="2"/>
      <c r="E29" s="35">
        <v>23.5</v>
      </c>
      <c r="F29" s="36">
        <f t="shared" si="0"/>
        <v>61993</v>
      </c>
      <c r="G29" s="42"/>
      <c r="H29" s="42"/>
      <c r="I29" s="5"/>
      <c r="J29" s="43"/>
    </row>
    <row r="30" spans="2:10" x14ac:dyDescent="0.25">
      <c r="B30" s="34">
        <v>46080</v>
      </c>
      <c r="C30" s="1">
        <v>2613</v>
      </c>
      <c r="D30" s="2"/>
      <c r="E30" s="35">
        <v>23.5</v>
      </c>
      <c r="F30" s="36">
        <f t="shared" si="0"/>
        <v>61405.5</v>
      </c>
      <c r="G30" s="42"/>
      <c r="H30" s="42"/>
      <c r="I30" s="5"/>
      <c r="J30" s="43"/>
    </row>
    <row r="31" spans="2:10" x14ac:dyDescent="0.25">
      <c r="B31" s="34">
        <v>46081</v>
      </c>
      <c r="C31" s="1">
        <v>2590</v>
      </c>
      <c r="D31" s="2"/>
      <c r="E31" s="35">
        <v>23.5</v>
      </c>
      <c r="F31" s="36">
        <f t="shared" si="0"/>
        <v>60865</v>
      </c>
      <c r="G31" s="42"/>
      <c r="H31" s="42"/>
      <c r="I31" s="5"/>
      <c r="J31" s="43"/>
    </row>
    <row r="32" spans="2:10" x14ac:dyDescent="0.25">
      <c r="B32" s="34"/>
      <c r="C32" s="1"/>
      <c r="D32" s="2"/>
      <c r="E32" s="35"/>
      <c r="F32" s="36">
        <f t="shared" si="0"/>
        <v>0</v>
      </c>
      <c r="G32" s="42"/>
      <c r="H32" s="42"/>
      <c r="I32" s="5"/>
      <c r="J32" s="43"/>
    </row>
    <row r="33" spans="2:21" x14ac:dyDescent="0.25">
      <c r="B33" s="34"/>
      <c r="C33" s="1"/>
      <c r="D33" s="2"/>
      <c r="E33" s="35"/>
      <c r="F33" s="36">
        <f t="shared" si="0"/>
        <v>0</v>
      </c>
      <c r="G33" s="42"/>
      <c r="H33" s="42"/>
      <c r="I33" s="5"/>
      <c r="J33" s="43"/>
    </row>
    <row r="34" spans="2:21" ht="15.75" thickBot="1" x14ac:dyDescent="0.3">
      <c r="B34" s="34"/>
      <c r="C34" s="1"/>
      <c r="D34" s="2"/>
      <c r="E34" s="35"/>
      <c r="F34" s="36">
        <f t="shared" si="0"/>
        <v>0</v>
      </c>
      <c r="G34" s="50"/>
      <c r="H34" s="50"/>
      <c r="I34" s="51"/>
      <c r="J34" s="52"/>
    </row>
    <row r="35" spans="2:21" x14ac:dyDescent="0.25">
      <c r="B35" s="53" t="s">
        <v>34</v>
      </c>
      <c r="C35" s="54">
        <f>SUM(C4:C34)</f>
        <v>74203</v>
      </c>
      <c r="D35" s="55">
        <f>SUM(D4:D34)</f>
        <v>0</v>
      </c>
      <c r="E35" s="56"/>
      <c r="F35" s="57" t="s">
        <v>2</v>
      </c>
      <c r="G35" s="58"/>
      <c r="H35" s="127" t="s">
        <v>35</v>
      </c>
      <c r="I35" s="127"/>
      <c r="J35" s="59">
        <f>SUM(J4:J34)</f>
        <v>2288755.6500000004</v>
      </c>
    </row>
    <row r="36" spans="2:21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28" t="s">
        <v>37</v>
      </c>
      <c r="I36" s="128"/>
      <c r="J36" s="43">
        <f>F36+F37</f>
        <v>1743770.5</v>
      </c>
    </row>
    <row r="37" spans="2:21" x14ac:dyDescent="0.25">
      <c r="B37" s="60" t="s">
        <v>38</v>
      </c>
      <c r="C37" s="61">
        <f>C35</f>
        <v>74203</v>
      </c>
      <c r="D37" s="2">
        <f>D35/1.03</f>
        <v>0</v>
      </c>
      <c r="E37" s="35"/>
      <c r="F37" s="36">
        <f>SUM(F4:F36)</f>
        <v>1743770.5</v>
      </c>
      <c r="G37" s="42"/>
      <c r="H37" s="39" t="s">
        <v>41</v>
      </c>
      <c r="I37" s="39"/>
      <c r="J37" s="40">
        <v>10288.125</v>
      </c>
      <c r="L37" s="3"/>
      <c r="M37" s="3"/>
      <c r="N37" s="3"/>
    </row>
    <row r="38" spans="2:21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11872.48</v>
      </c>
    </row>
    <row r="39" spans="2:21" ht="15.75" thickBot="1" x14ac:dyDescent="0.3">
      <c r="B39" s="129" t="s">
        <v>39</v>
      </c>
      <c r="C39" s="130"/>
      <c r="D39" s="62"/>
      <c r="E39" s="63"/>
      <c r="F39" s="64"/>
      <c r="G39" s="65"/>
      <c r="H39" s="131" t="s">
        <v>40</v>
      </c>
      <c r="I39" s="131"/>
      <c r="J39" s="66">
        <f>J36+J37+J38-J35</f>
        <v>-522824.54500000039</v>
      </c>
    </row>
    <row r="40" spans="2:21" ht="15.75" thickBot="1" x14ac:dyDescent="0.3">
      <c r="B40" s="121"/>
      <c r="C40" s="122"/>
      <c r="D40" s="122"/>
      <c r="E40" s="122"/>
      <c r="F40" s="122"/>
      <c r="G40" s="122"/>
      <c r="H40" s="122"/>
      <c r="I40" s="122"/>
      <c r="J40" s="123"/>
    </row>
    <row r="41" spans="2:21" ht="15.75" thickBot="1" x14ac:dyDescent="0.3">
      <c r="B41" s="121"/>
      <c r="C41" s="122"/>
      <c r="D41" s="122"/>
      <c r="E41" s="122"/>
      <c r="F41" s="122"/>
      <c r="G41" s="122"/>
      <c r="H41" s="122"/>
      <c r="I41" s="122"/>
      <c r="J41" s="123"/>
    </row>
    <row r="44" spans="2:21" x14ac:dyDescent="0.25">
      <c r="B44" s="10"/>
      <c r="C44" s="11"/>
      <c r="D44" s="12" t="s">
        <v>9</v>
      </c>
      <c r="E44" s="12" t="s">
        <v>1</v>
      </c>
      <c r="F44" s="12" t="s">
        <v>10</v>
      </c>
      <c r="G44" s="12" t="s">
        <v>8</v>
      </c>
      <c r="H44" s="12" t="s">
        <v>11</v>
      </c>
      <c r="I44" s="12" t="s">
        <v>12</v>
      </c>
    </row>
    <row r="45" spans="2:21" ht="26.25" x14ac:dyDescent="0.25">
      <c r="B45" s="13" t="s">
        <v>13</v>
      </c>
      <c r="C45" s="14"/>
      <c r="D45" s="15">
        <v>45725</v>
      </c>
      <c r="E45" s="16">
        <v>19</v>
      </c>
      <c r="F45" s="15">
        <v>1028812.5</v>
      </c>
      <c r="G45" s="15">
        <f>F45*0.01</f>
        <v>10288.125</v>
      </c>
      <c r="H45" s="15">
        <v>9958.73</v>
      </c>
      <c r="I45" s="15">
        <f>F45+G45-H45</f>
        <v>1029141.895</v>
      </c>
      <c r="L45" s="4"/>
      <c r="M45" s="4"/>
      <c r="N45" s="4"/>
      <c r="P45" s="106" t="s">
        <v>67</v>
      </c>
      <c r="Q45" s="106" t="s">
        <v>26</v>
      </c>
      <c r="R45" s="106" t="s">
        <v>68</v>
      </c>
      <c r="S45" s="106" t="s">
        <v>69</v>
      </c>
      <c r="T45" s="106" t="s">
        <v>70</v>
      </c>
      <c r="U45" s="106" t="s">
        <v>71</v>
      </c>
    </row>
    <row r="46" spans="2:21" ht="15.75" thickBot="1" x14ac:dyDescent="0.3">
      <c r="B46" s="17"/>
      <c r="C46" s="17"/>
      <c r="D46" s="17"/>
      <c r="E46" s="17"/>
      <c r="F46" s="17"/>
      <c r="G46" s="17"/>
      <c r="H46" s="17"/>
      <c r="I46" s="18"/>
      <c r="L46" s="4"/>
      <c r="M46" s="4"/>
      <c r="N46" s="104" t="s">
        <v>62</v>
      </c>
      <c r="O46" s="104" t="s">
        <v>46</v>
      </c>
      <c r="P46" s="105">
        <v>29278</v>
      </c>
      <c r="Q46" s="102">
        <v>22.5</v>
      </c>
      <c r="R46" s="102">
        <v>658755</v>
      </c>
      <c r="S46" s="102">
        <v>6587.55</v>
      </c>
      <c r="T46" s="102">
        <v>6587.55</v>
      </c>
      <c r="U46" s="102">
        <v>658755</v>
      </c>
    </row>
    <row r="47" spans="2:21" ht="16.5" thickTop="1" thickBot="1" x14ac:dyDescent="0.3">
      <c r="B47" s="19"/>
      <c r="C47" s="20"/>
      <c r="D47" s="12" t="s">
        <v>9</v>
      </c>
      <c r="E47" s="12"/>
      <c r="F47" s="12"/>
      <c r="G47" s="19"/>
      <c r="H47" s="12"/>
      <c r="I47" s="12"/>
      <c r="J47" s="103">
        <v>11737</v>
      </c>
      <c r="K47" s="103">
        <v>629018</v>
      </c>
      <c r="L47" s="4"/>
      <c r="M47" s="4"/>
      <c r="N47" s="104" t="s">
        <v>65</v>
      </c>
      <c r="O47" s="104" t="s">
        <v>61</v>
      </c>
      <c r="P47" s="105">
        <v>14983</v>
      </c>
      <c r="Q47" s="102">
        <v>22.5</v>
      </c>
      <c r="R47" s="102">
        <v>337117.5</v>
      </c>
      <c r="S47" s="102">
        <v>3371.18</v>
      </c>
      <c r="T47" s="102">
        <v>3371.18</v>
      </c>
      <c r="U47" s="102">
        <v>337117.5</v>
      </c>
    </row>
    <row r="48" spans="2:21" ht="15.75" thickTop="1" x14ac:dyDescent="0.25">
      <c r="B48" s="13" t="s">
        <v>15</v>
      </c>
      <c r="C48" s="14"/>
      <c r="D48" s="15">
        <v>28478</v>
      </c>
      <c r="E48" s="16">
        <f>F48/D48</f>
        <v>22.5</v>
      </c>
      <c r="F48" s="15">
        <v>640755</v>
      </c>
      <c r="G48" s="15"/>
      <c r="H48" s="15">
        <v>11737</v>
      </c>
      <c r="I48" s="15">
        <f>+F48+G48-H48</f>
        <v>629018</v>
      </c>
      <c r="J48" s="92">
        <v>28478</v>
      </c>
      <c r="N48" s="104" t="s">
        <v>66</v>
      </c>
      <c r="O48" s="104" t="s">
        <v>59</v>
      </c>
      <c r="P48" s="105">
        <v>1464</v>
      </c>
      <c r="Q48" s="102">
        <v>22.5</v>
      </c>
      <c r="R48" s="102">
        <v>32940</v>
      </c>
      <c r="S48" s="102">
        <v>329.4</v>
      </c>
      <c r="T48" s="102"/>
      <c r="U48" s="102">
        <v>33269.4</v>
      </c>
    </row>
    <row r="49" spans="2:21" x14ac:dyDescent="0.25">
      <c r="B49" s="21"/>
      <c r="H49" s="7">
        <f>SUM(H45:H48)</f>
        <v>21695.73</v>
      </c>
      <c r="I49" s="4"/>
    </row>
    <row r="50" spans="2:21" x14ac:dyDescent="0.25">
      <c r="B50" s="21"/>
      <c r="I50" s="4"/>
      <c r="P50" s="3">
        <f>SUM(P46:P49)</f>
        <v>45725</v>
      </c>
      <c r="Q50" s="3"/>
      <c r="R50" s="3">
        <f t="shared" ref="R50:U50" si="1">SUM(R46:R49)</f>
        <v>1028812.5</v>
      </c>
      <c r="S50" s="3">
        <f t="shared" si="1"/>
        <v>10288.129999999999</v>
      </c>
      <c r="T50" s="3">
        <f t="shared" si="1"/>
        <v>9958.73</v>
      </c>
      <c r="U50" s="3">
        <f t="shared" si="1"/>
        <v>1029141.9</v>
      </c>
    </row>
    <row r="51" spans="2:21" x14ac:dyDescent="0.25">
      <c r="B51" s="21"/>
      <c r="D51" s="22" t="s">
        <v>16</v>
      </c>
      <c r="E51" s="23">
        <v>1</v>
      </c>
      <c r="F51" s="25">
        <f>D54*E51</f>
        <v>74203</v>
      </c>
      <c r="G51" s="7">
        <f>F51*0.2</f>
        <v>14840.6</v>
      </c>
      <c r="H51" s="7">
        <f>G51/5</f>
        <v>2968.12</v>
      </c>
      <c r="I51" s="4">
        <f>G51-H51</f>
        <v>11872.48</v>
      </c>
    </row>
    <row r="52" spans="2:21" x14ac:dyDescent="0.25">
      <c r="B52" s="21"/>
      <c r="C52" s="24"/>
      <c r="M52">
        <v>14983</v>
      </c>
    </row>
    <row r="53" spans="2:21" x14ac:dyDescent="0.25">
      <c r="B53" s="21"/>
      <c r="C53" s="24"/>
      <c r="D53" s="12" t="s">
        <v>9</v>
      </c>
      <c r="E53" s="12" t="s">
        <v>1</v>
      </c>
      <c r="F53" s="12" t="s">
        <v>10</v>
      </c>
      <c r="I53" s="102">
        <v>74203</v>
      </c>
      <c r="M53">
        <v>1464</v>
      </c>
    </row>
    <row r="54" spans="2:21" x14ac:dyDescent="0.25">
      <c r="B54" s="21"/>
      <c r="C54" s="24"/>
      <c r="D54" s="15">
        <f>D48+D45</f>
        <v>74203</v>
      </c>
      <c r="E54" s="16">
        <f>F54/D54</f>
        <v>23.5</v>
      </c>
      <c r="F54" s="15">
        <f>F51+F48+F45</f>
        <v>1743770.5</v>
      </c>
      <c r="M54">
        <v>29278</v>
      </c>
    </row>
    <row r="57" spans="2:21" x14ac:dyDescent="0.25">
      <c r="E57" s="7">
        <f>C37-D54</f>
        <v>0</v>
      </c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B21FD-53C5-402F-A1CC-CF8BDE6AA5C7}">
  <dimension ref="B1:AC64"/>
  <sheetViews>
    <sheetView topLeftCell="A22" zoomScale="85" zoomScaleNormal="85" workbookViewId="0">
      <selection activeCell="G51" sqref="G51:I51"/>
    </sheetView>
  </sheetViews>
  <sheetFormatPr defaultRowHeight="15" x14ac:dyDescent="0.25"/>
  <cols>
    <col min="1" max="1" width="5.140625" customWidth="1"/>
    <col min="2" max="2" width="10.140625" customWidth="1"/>
    <col min="3" max="3" width="8.140625" bestFit="1" customWidth="1"/>
    <col min="4" max="4" width="10.5703125" customWidth="1"/>
    <col min="5" max="5" width="7.42578125" bestFit="1" customWidth="1"/>
    <col min="6" max="6" width="13.28515625" bestFit="1" customWidth="1"/>
    <col min="7" max="7" width="15" customWidth="1"/>
    <col min="8" max="8" width="15.42578125" bestFit="1" customWidth="1"/>
    <col min="9" max="9" width="13.28515625" bestFit="1" customWidth="1"/>
    <col min="10" max="10" width="11.7109375" bestFit="1" customWidth="1"/>
    <col min="11" max="11" width="5" bestFit="1" customWidth="1"/>
    <col min="12" max="12" width="10.85546875" customWidth="1"/>
    <col min="13" max="13" width="12.42578125" customWidth="1"/>
    <col min="14" max="14" width="13.42578125" customWidth="1"/>
    <col min="15" max="26" width="10.85546875" customWidth="1"/>
    <col min="27" max="27" width="11.28515625" bestFit="1" customWidth="1"/>
    <col min="28" max="28" width="9.85546875" bestFit="1" customWidth="1"/>
    <col min="29" max="29" width="10.85546875" bestFit="1" customWidth="1"/>
    <col min="30" max="30" width="11.42578125" bestFit="1" customWidth="1"/>
    <col min="31" max="31" width="12.85546875" customWidth="1"/>
  </cols>
  <sheetData>
    <row r="1" spans="2:29" ht="15.75" thickBot="1" x14ac:dyDescent="0.3">
      <c r="N1" s="86">
        <f>SUBTOTAL(109,N4:N22)</f>
        <v>0</v>
      </c>
    </row>
    <row r="2" spans="2:29" ht="26.25" thickBot="1" x14ac:dyDescent="0.3">
      <c r="B2" s="135" t="s">
        <v>46</v>
      </c>
      <c r="C2" s="136"/>
      <c r="D2" s="136"/>
      <c r="E2" s="136"/>
      <c r="F2" s="136"/>
      <c r="G2" s="136"/>
      <c r="H2" s="136"/>
      <c r="I2" s="136"/>
      <c r="J2" s="137"/>
      <c r="L2" s="132" t="s">
        <v>49</v>
      </c>
      <c r="M2" s="133"/>
      <c r="N2" s="134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32" t="s">
        <v>0</v>
      </c>
      <c r="H3" s="32"/>
      <c r="I3" s="29" t="s">
        <v>33</v>
      </c>
      <c r="J3" s="33" t="s">
        <v>2</v>
      </c>
      <c r="L3" s="87" t="s">
        <v>0</v>
      </c>
      <c r="M3" s="87" t="s">
        <v>33</v>
      </c>
      <c r="N3" s="87" t="s">
        <v>2</v>
      </c>
    </row>
    <row r="4" spans="2:29" x14ac:dyDescent="0.25">
      <c r="B4" s="34">
        <v>46082</v>
      </c>
      <c r="C4" s="1">
        <v>2525</v>
      </c>
      <c r="D4" s="2"/>
      <c r="E4" s="35">
        <v>24.5</v>
      </c>
      <c r="F4" s="36">
        <f>E4*C4</f>
        <v>61862.5</v>
      </c>
      <c r="G4" s="38"/>
      <c r="H4" s="38" t="s">
        <v>4</v>
      </c>
      <c r="I4" s="39"/>
      <c r="J4" s="40">
        <f>'ŞUBAT 2026'!J39*-1</f>
        <v>522824.54500000039</v>
      </c>
      <c r="L4" s="88"/>
      <c r="M4" s="5"/>
      <c r="N4" s="89"/>
    </row>
    <row r="5" spans="2:29" x14ac:dyDescent="0.25">
      <c r="B5" s="34">
        <v>46083</v>
      </c>
      <c r="C5" s="1">
        <v>2655</v>
      </c>
      <c r="D5" s="2"/>
      <c r="E5" s="35">
        <v>24.5</v>
      </c>
      <c r="F5" s="36">
        <f t="shared" ref="F5:F34" si="0">E5*C5</f>
        <v>65047.5</v>
      </c>
      <c r="G5" s="71" t="s">
        <v>5</v>
      </c>
      <c r="H5" s="38"/>
      <c r="I5" s="39"/>
      <c r="J5" s="40">
        <v>22848.489999999998</v>
      </c>
      <c r="L5" s="88"/>
      <c r="M5" s="5"/>
      <c r="N5" s="89"/>
    </row>
    <row r="6" spans="2:29" x14ac:dyDescent="0.25">
      <c r="B6" s="34">
        <v>46084</v>
      </c>
      <c r="C6" s="1">
        <v>2694</v>
      </c>
      <c r="D6" s="2"/>
      <c r="E6" s="35">
        <v>24.5</v>
      </c>
      <c r="F6" s="36">
        <f t="shared" si="0"/>
        <v>66003</v>
      </c>
      <c r="G6" s="38" t="s">
        <v>42</v>
      </c>
      <c r="H6" s="38"/>
      <c r="I6" s="39"/>
      <c r="J6" s="40"/>
    </row>
    <row r="7" spans="2:29" x14ac:dyDescent="0.25">
      <c r="B7" s="34">
        <v>46085</v>
      </c>
      <c r="C7" s="1">
        <v>2680</v>
      </c>
      <c r="D7" s="2"/>
      <c r="E7" s="35">
        <v>24.5</v>
      </c>
      <c r="F7" s="36">
        <f t="shared" si="0"/>
        <v>65660</v>
      </c>
      <c r="G7" s="38" t="s">
        <v>43</v>
      </c>
      <c r="H7" s="38"/>
      <c r="I7" s="39"/>
      <c r="J7" s="40"/>
    </row>
    <row r="8" spans="2:29" x14ac:dyDescent="0.25">
      <c r="B8" s="34">
        <v>46086</v>
      </c>
      <c r="C8" s="1">
        <v>2735</v>
      </c>
      <c r="D8" s="2"/>
      <c r="E8" s="35">
        <v>24.5</v>
      </c>
      <c r="F8" s="36">
        <f t="shared" si="0"/>
        <v>67007.5</v>
      </c>
      <c r="G8" s="72"/>
      <c r="H8" s="42"/>
      <c r="I8" s="5"/>
      <c r="J8" s="43"/>
    </row>
    <row r="9" spans="2:29" x14ac:dyDescent="0.25">
      <c r="B9" s="34">
        <v>46087</v>
      </c>
      <c r="C9" s="1">
        <v>2622</v>
      </c>
      <c r="D9" s="2"/>
      <c r="E9" s="35">
        <v>24.5</v>
      </c>
      <c r="F9" s="36">
        <f t="shared" si="0"/>
        <v>64239</v>
      </c>
      <c r="G9" s="72"/>
      <c r="H9" s="42"/>
      <c r="I9" s="5"/>
      <c r="J9" s="43"/>
    </row>
    <row r="10" spans="2:29" x14ac:dyDescent="0.25">
      <c r="B10" s="34">
        <v>46088</v>
      </c>
      <c r="C10" s="1">
        <v>2144</v>
      </c>
      <c r="D10" s="2"/>
      <c r="E10" s="35">
        <v>24.5</v>
      </c>
      <c r="F10" s="36">
        <f t="shared" si="0"/>
        <v>52528</v>
      </c>
      <c r="G10" s="72"/>
      <c r="H10" s="42"/>
      <c r="I10" s="5"/>
      <c r="J10" s="43"/>
    </row>
    <row r="11" spans="2:29" x14ac:dyDescent="0.25">
      <c r="B11" s="34">
        <v>46089</v>
      </c>
      <c r="C11" s="1">
        <v>2875</v>
      </c>
      <c r="D11" s="2"/>
      <c r="E11" s="35">
        <v>24.5</v>
      </c>
      <c r="F11" s="36">
        <f t="shared" si="0"/>
        <v>70437.5</v>
      </c>
      <c r="G11" s="42"/>
      <c r="H11" s="42"/>
      <c r="I11" s="5"/>
      <c r="J11" s="43"/>
    </row>
    <row r="12" spans="2:29" x14ac:dyDescent="0.25">
      <c r="B12" s="34">
        <v>46090</v>
      </c>
      <c r="C12" s="1">
        <v>2551</v>
      </c>
      <c r="D12" s="2"/>
      <c r="E12" s="35">
        <v>24.5</v>
      </c>
      <c r="F12" s="36">
        <f t="shared" si="0"/>
        <v>62499.5</v>
      </c>
      <c r="G12" s="42" t="s">
        <v>74</v>
      </c>
      <c r="H12" s="42"/>
      <c r="I12" s="5"/>
      <c r="J12" s="43">
        <v>694.12</v>
      </c>
      <c r="L12" t="s">
        <v>78</v>
      </c>
    </row>
    <row r="13" spans="2:29" x14ac:dyDescent="0.25">
      <c r="B13" s="34">
        <v>46091</v>
      </c>
      <c r="C13" s="1">
        <v>2560</v>
      </c>
      <c r="D13" s="2"/>
      <c r="E13" s="35">
        <v>24.5</v>
      </c>
      <c r="F13" s="36">
        <f t="shared" si="0"/>
        <v>62720</v>
      </c>
      <c r="G13" s="42"/>
      <c r="H13" s="42"/>
      <c r="I13" s="5"/>
      <c r="J13" s="43"/>
      <c r="L13" t="s">
        <v>76</v>
      </c>
    </row>
    <row r="14" spans="2:29" x14ac:dyDescent="0.25">
      <c r="B14" s="34">
        <v>46092</v>
      </c>
      <c r="C14" s="1">
        <v>2701</v>
      </c>
      <c r="D14" s="2"/>
      <c r="E14" s="35">
        <v>24.5</v>
      </c>
      <c r="F14" s="36">
        <f t="shared" si="0"/>
        <v>66174.5</v>
      </c>
      <c r="G14" s="42"/>
      <c r="H14" s="42"/>
      <c r="I14" s="5"/>
      <c r="J14" s="43"/>
      <c r="L14" t="s">
        <v>77</v>
      </c>
    </row>
    <row r="15" spans="2:29" x14ac:dyDescent="0.25">
      <c r="B15" s="34">
        <v>46093</v>
      </c>
      <c r="C15" s="1">
        <v>2607</v>
      </c>
      <c r="D15" s="2"/>
      <c r="E15" s="35">
        <v>24.5</v>
      </c>
      <c r="F15" s="36">
        <f t="shared" si="0"/>
        <v>63871.5</v>
      </c>
      <c r="G15" s="42"/>
      <c r="H15" s="42"/>
      <c r="I15" s="5"/>
      <c r="J15" s="43"/>
    </row>
    <row r="16" spans="2:29" x14ac:dyDescent="0.25">
      <c r="B16" s="34">
        <v>46094</v>
      </c>
      <c r="C16" s="1">
        <v>2575</v>
      </c>
      <c r="D16" s="2"/>
      <c r="E16" s="35">
        <v>24.5</v>
      </c>
      <c r="F16" s="36">
        <f t="shared" si="0"/>
        <v>63087.5</v>
      </c>
      <c r="G16" s="42"/>
      <c r="H16" s="42"/>
      <c r="I16" s="5"/>
      <c r="J16" s="43"/>
    </row>
    <row r="17" spans="2:10" x14ac:dyDescent="0.25">
      <c r="B17" s="34">
        <v>46095</v>
      </c>
      <c r="C17" s="1">
        <v>2515</v>
      </c>
      <c r="D17" s="2"/>
      <c r="E17" s="35">
        <v>24.5</v>
      </c>
      <c r="F17" s="36">
        <f t="shared" si="0"/>
        <v>61617.5</v>
      </c>
      <c r="G17" s="42"/>
      <c r="H17" s="42"/>
      <c r="I17" s="5"/>
      <c r="J17" s="43"/>
    </row>
    <row r="18" spans="2:10" x14ac:dyDescent="0.25">
      <c r="B18" s="34">
        <v>46096</v>
      </c>
      <c r="C18" s="1">
        <v>2627</v>
      </c>
      <c r="D18" s="2"/>
      <c r="E18" s="35">
        <v>24.5</v>
      </c>
      <c r="F18" s="36">
        <f t="shared" si="0"/>
        <v>64361.5</v>
      </c>
      <c r="G18" s="42"/>
      <c r="H18" s="42"/>
      <c r="I18" s="5"/>
      <c r="J18" s="43"/>
    </row>
    <row r="19" spans="2:10" x14ac:dyDescent="0.25">
      <c r="B19" s="34">
        <v>46097</v>
      </c>
      <c r="C19" s="1">
        <v>2522</v>
      </c>
      <c r="D19" s="2"/>
      <c r="E19" s="35">
        <v>24.5</v>
      </c>
      <c r="F19" s="36">
        <f t="shared" si="0"/>
        <v>61789</v>
      </c>
      <c r="G19" s="72">
        <v>46142</v>
      </c>
      <c r="H19" s="42" t="s">
        <v>79</v>
      </c>
      <c r="I19" s="5"/>
      <c r="J19" s="43">
        <v>100000</v>
      </c>
    </row>
    <row r="20" spans="2:10" x14ac:dyDescent="0.25">
      <c r="B20" s="34">
        <v>46098</v>
      </c>
      <c r="C20" s="1">
        <v>2530</v>
      </c>
      <c r="D20" s="2"/>
      <c r="E20" s="35">
        <v>24.5</v>
      </c>
      <c r="F20" s="36">
        <f t="shared" si="0"/>
        <v>61985</v>
      </c>
      <c r="G20" s="72">
        <v>46142</v>
      </c>
      <c r="H20" s="42" t="s">
        <v>79</v>
      </c>
      <c r="I20" s="5"/>
      <c r="J20" s="43">
        <v>100000</v>
      </c>
    </row>
    <row r="21" spans="2:10" x14ac:dyDescent="0.25">
      <c r="B21" s="34">
        <v>46099</v>
      </c>
      <c r="C21" s="1">
        <v>2522</v>
      </c>
      <c r="D21" s="2"/>
      <c r="E21" s="35">
        <v>24.5</v>
      </c>
      <c r="F21" s="36">
        <f t="shared" si="0"/>
        <v>61789</v>
      </c>
      <c r="G21" s="72">
        <v>46142</v>
      </c>
      <c r="H21" s="42" t="s">
        <v>79</v>
      </c>
      <c r="I21" s="5"/>
      <c r="J21" s="43">
        <v>100000</v>
      </c>
    </row>
    <row r="22" spans="2:10" x14ac:dyDescent="0.25">
      <c r="B22" s="34">
        <v>46100</v>
      </c>
      <c r="C22" s="1">
        <v>2544</v>
      </c>
      <c r="D22" s="2"/>
      <c r="E22" s="35">
        <v>24.5</v>
      </c>
      <c r="F22" s="36">
        <f t="shared" si="0"/>
        <v>62328</v>
      </c>
      <c r="G22" s="72">
        <v>46142</v>
      </c>
      <c r="H22" s="42" t="s">
        <v>79</v>
      </c>
      <c r="I22" s="5"/>
      <c r="J22" s="43">
        <v>100000</v>
      </c>
    </row>
    <row r="23" spans="2:10" x14ac:dyDescent="0.25">
      <c r="B23" s="34">
        <v>46101</v>
      </c>
      <c r="C23" s="1">
        <v>1534</v>
      </c>
      <c r="D23" s="2"/>
      <c r="E23" s="35">
        <v>24.5</v>
      </c>
      <c r="F23" s="36">
        <f t="shared" si="0"/>
        <v>37583</v>
      </c>
      <c r="G23" s="72">
        <v>46142</v>
      </c>
      <c r="H23" s="42" t="s">
        <v>79</v>
      </c>
      <c r="I23" s="5"/>
      <c r="J23" s="43">
        <v>100000</v>
      </c>
    </row>
    <row r="24" spans="2:10" x14ac:dyDescent="0.25">
      <c r="B24" s="34">
        <v>46102</v>
      </c>
      <c r="C24" s="1">
        <v>2788</v>
      </c>
      <c r="D24" s="2"/>
      <c r="E24" s="35">
        <v>24.5</v>
      </c>
      <c r="F24" s="36">
        <f t="shared" si="0"/>
        <v>68306</v>
      </c>
      <c r="G24" s="42"/>
      <c r="H24" s="42"/>
      <c r="I24" s="5"/>
      <c r="J24" s="43"/>
    </row>
    <row r="25" spans="2:10" x14ac:dyDescent="0.25">
      <c r="B25" s="34">
        <v>46103</v>
      </c>
      <c r="C25" s="1">
        <v>2869</v>
      </c>
      <c r="D25" s="2"/>
      <c r="E25" s="35">
        <v>24.5</v>
      </c>
      <c r="F25" s="36">
        <f t="shared" si="0"/>
        <v>70290.5</v>
      </c>
      <c r="G25" s="42"/>
      <c r="H25" s="42"/>
      <c r="I25" s="5"/>
      <c r="J25" s="43"/>
    </row>
    <row r="26" spans="2:10" x14ac:dyDescent="0.25">
      <c r="B26" s="34">
        <v>46104</v>
      </c>
      <c r="C26" s="1">
        <v>2846</v>
      </c>
      <c r="D26" s="2"/>
      <c r="E26" s="35">
        <v>24.5</v>
      </c>
      <c r="F26" s="36">
        <f t="shared" si="0"/>
        <v>69727</v>
      </c>
      <c r="G26" s="42"/>
      <c r="H26" s="42"/>
      <c r="I26" s="5"/>
      <c r="J26" s="43"/>
    </row>
    <row r="27" spans="2:10" x14ac:dyDescent="0.25">
      <c r="B27" s="34">
        <v>46105</v>
      </c>
      <c r="C27" s="1">
        <v>2513</v>
      </c>
      <c r="D27" s="2"/>
      <c r="E27" s="35">
        <v>24.5</v>
      </c>
      <c r="F27" s="36">
        <f t="shared" si="0"/>
        <v>61568.5</v>
      </c>
      <c r="G27" s="42"/>
      <c r="H27" s="42"/>
      <c r="I27" s="5"/>
      <c r="J27" s="43"/>
    </row>
    <row r="28" spans="2:10" x14ac:dyDescent="0.25">
      <c r="B28" s="34">
        <v>46106</v>
      </c>
      <c r="C28" s="1">
        <v>2499</v>
      </c>
      <c r="D28" s="2"/>
      <c r="E28" s="35">
        <v>24.5</v>
      </c>
      <c r="F28" s="36">
        <f t="shared" si="0"/>
        <v>61225.5</v>
      </c>
      <c r="G28" s="42"/>
      <c r="H28" s="42"/>
      <c r="I28" s="5"/>
      <c r="J28" s="43"/>
    </row>
    <row r="29" spans="2:10" x14ac:dyDescent="0.25">
      <c r="B29" s="34">
        <v>46107</v>
      </c>
      <c r="C29" s="1">
        <v>2482</v>
      </c>
      <c r="D29" s="2"/>
      <c r="E29" s="35">
        <v>24.5</v>
      </c>
      <c r="F29" s="36">
        <f t="shared" si="0"/>
        <v>60809</v>
      </c>
      <c r="G29" s="42"/>
      <c r="H29" s="42"/>
      <c r="I29" s="5"/>
      <c r="J29" s="43"/>
    </row>
    <row r="30" spans="2:10" x14ac:dyDescent="0.25">
      <c r="B30" s="34">
        <v>46108</v>
      </c>
      <c r="C30" s="1">
        <v>2513</v>
      </c>
      <c r="D30" s="2"/>
      <c r="E30" s="35">
        <v>24.5</v>
      </c>
      <c r="F30" s="36">
        <f t="shared" si="0"/>
        <v>61568.5</v>
      </c>
      <c r="G30" s="42"/>
      <c r="H30" s="42"/>
      <c r="I30" s="5"/>
      <c r="J30" s="43"/>
    </row>
    <row r="31" spans="2:10" x14ac:dyDescent="0.25">
      <c r="B31" s="34">
        <v>46109</v>
      </c>
      <c r="C31" s="1">
        <v>2560</v>
      </c>
      <c r="D31" s="2"/>
      <c r="E31" s="35">
        <v>24.5</v>
      </c>
      <c r="F31" s="36">
        <f t="shared" si="0"/>
        <v>62720</v>
      </c>
      <c r="G31" s="42"/>
      <c r="H31" s="42"/>
      <c r="I31" s="5"/>
      <c r="J31" s="43"/>
    </row>
    <row r="32" spans="2:10" x14ac:dyDescent="0.25">
      <c r="B32" s="34">
        <v>46110</v>
      </c>
      <c r="C32" s="1">
        <v>2664</v>
      </c>
      <c r="D32" s="2"/>
      <c r="E32" s="35">
        <v>24.5</v>
      </c>
      <c r="F32" s="36">
        <f t="shared" si="0"/>
        <v>65268</v>
      </c>
      <c r="G32" s="42"/>
      <c r="H32" s="42"/>
      <c r="I32" s="5"/>
      <c r="J32" s="43"/>
    </row>
    <row r="33" spans="2:14" x14ac:dyDescent="0.25">
      <c r="B33" s="34">
        <v>46111</v>
      </c>
      <c r="C33" s="1">
        <v>2610</v>
      </c>
      <c r="D33" s="2"/>
      <c r="E33" s="35">
        <v>24.5</v>
      </c>
      <c r="F33" s="36">
        <f t="shared" si="0"/>
        <v>63945</v>
      </c>
      <c r="G33" s="42"/>
      <c r="H33" s="42"/>
      <c r="I33" s="5"/>
      <c r="J33" s="43"/>
    </row>
    <row r="34" spans="2:14" ht="15.75" thickBot="1" x14ac:dyDescent="0.3">
      <c r="B34" s="34">
        <v>46112</v>
      </c>
      <c r="C34" s="1">
        <v>2596</v>
      </c>
      <c r="D34" s="2"/>
      <c r="E34" s="35">
        <v>24.5</v>
      </c>
      <c r="F34" s="36">
        <f t="shared" si="0"/>
        <v>63602</v>
      </c>
      <c r="G34" s="50"/>
      <c r="H34" s="50"/>
      <c r="I34" s="51"/>
      <c r="J34" s="52"/>
    </row>
    <row r="35" spans="2:14" x14ac:dyDescent="0.25">
      <c r="B35" s="53" t="s">
        <v>34</v>
      </c>
      <c r="C35" s="54">
        <f>SUM(C4:C34)</f>
        <v>79658</v>
      </c>
      <c r="D35" s="55">
        <f>SUM(D4:D34)</f>
        <v>0</v>
      </c>
      <c r="E35" s="56"/>
      <c r="F35" s="57" t="s">
        <v>2</v>
      </c>
      <c r="G35" s="58"/>
      <c r="H35" s="127" t="s">
        <v>35</v>
      </c>
      <c r="I35" s="127"/>
      <c r="J35" s="59">
        <f>SUM(J4:J34)</f>
        <v>1046367.1550000004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28" t="s">
        <v>37</v>
      </c>
      <c r="I36" s="128"/>
      <c r="J36" s="43">
        <f>F36+F37</f>
        <v>1951621</v>
      </c>
    </row>
    <row r="37" spans="2:14" x14ac:dyDescent="0.25">
      <c r="B37" s="60" t="s">
        <v>38</v>
      </c>
      <c r="C37" s="61">
        <f>C35</f>
        <v>79658</v>
      </c>
      <c r="D37" s="2">
        <f>D35/1.03</f>
        <v>0</v>
      </c>
      <c r="E37" s="35"/>
      <c r="F37" s="36">
        <f>SUM(F4:F36)</f>
        <v>1951621</v>
      </c>
      <c r="G37" s="42"/>
      <c r="H37" s="39" t="s">
        <v>41</v>
      </c>
      <c r="I37" s="39"/>
      <c r="J37" s="40">
        <v>10854.62</v>
      </c>
      <c r="L37" s="3"/>
      <c r="M37" s="3"/>
      <c r="N37" s="3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6372.64</v>
      </c>
    </row>
    <row r="39" spans="2:14" ht="15.75" thickBot="1" x14ac:dyDescent="0.3">
      <c r="B39" s="129" t="s">
        <v>39</v>
      </c>
      <c r="C39" s="130"/>
      <c r="D39" s="62"/>
      <c r="E39" s="63"/>
      <c r="F39" s="64"/>
      <c r="G39" s="65"/>
      <c r="H39" s="131" t="s">
        <v>40</v>
      </c>
      <c r="I39" s="131"/>
      <c r="J39" s="66">
        <f>J36+J37+J38-J35</f>
        <v>922481.10499999963</v>
      </c>
    </row>
    <row r="40" spans="2:14" ht="15.75" thickBot="1" x14ac:dyDescent="0.3">
      <c r="B40" s="121"/>
      <c r="C40" s="122"/>
      <c r="D40" s="122"/>
      <c r="E40" s="122"/>
      <c r="F40" s="122"/>
      <c r="G40" s="122"/>
      <c r="H40" s="122"/>
      <c r="I40" s="122"/>
      <c r="J40" s="123"/>
    </row>
    <row r="41" spans="2:14" ht="15.75" thickBot="1" x14ac:dyDescent="0.3">
      <c r="B41" s="121"/>
      <c r="C41" s="122"/>
      <c r="D41" s="122"/>
      <c r="E41" s="122"/>
      <c r="F41" s="122"/>
      <c r="G41" s="122"/>
      <c r="H41" s="122"/>
      <c r="I41" s="122"/>
      <c r="J41" s="123"/>
    </row>
    <row r="44" spans="2:14" x14ac:dyDescent="0.25">
      <c r="B44" s="10"/>
      <c r="C44" s="11"/>
      <c r="D44" s="12" t="s">
        <v>9</v>
      </c>
      <c r="E44" s="12" t="s">
        <v>1</v>
      </c>
      <c r="F44" s="12" t="s">
        <v>10</v>
      </c>
      <c r="G44" s="12" t="s">
        <v>8</v>
      </c>
      <c r="H44" s="12" t="s">
        <v>11</v>
      </c>
      <c r="I44" s="12" t="s">
        <v>12</v>
      </c>
    </row>
    <row r="45" spans="2:14" x14ac:dyDescent="0.25">
      <c r="B45" s="13" t="s">
        <v>13</v>
      </c>
      <c r="C45" s="14"/>
      <c r="D45" s="15">
        <v>47194</v>
      </c>
      <c r="E45" s="16">
        <f>+F45/D45</f>
        <v>23</v>
      </c>
      <c r="F45" s="15">
        <v>1085462</v>
      </c>
      <c r="G45" s="15">
        <f>+F45*0.01</f>
        <v>10854.62</v>
      </c>
      <c r="H45" s="15">
        <v>7011.32</v>
      </c>
      <c r="I45" s="15">
        <f>F45+G45-H45</f>
        <v>1089305.3</v>
      </c>
      <c r="N45" s="4"/>
    </row>
    <row r="46" spans="2:14" x14ac:dyDescent="0.25">
      <c r="B46" s="17"/>
      <c r="C46" s="17"/>
      <c r="D46" s="17"/>
      <c r="E46" s="17"/>
      <c r="F46" s="17"/>
      <c r="G46" s="17"/>
      <c r="H46" s="17"/>
      <c r="I46" s="18"/>
      <c r="N46" s="4"/>
    </row>
    <row r="47" spans="2:14" x14ac:dyDescent="0.25">
      <c r="B47" s="19"/>
      <c r="C47" s="20"/>
      <c r="D47" s="12" t="s">
        <v>9</v>
      </c>
      <c r="E47" s="12" t="s">
        <v>1</v>
      </c>
      <c r="F47" s="12" t="s">
        <v>10</v>
      </c>
      <c r="G47" s="19"/>
      <c r="H47" s="12" t="s">
        <v>14</v>
      </c>
      <c r="I47" s="12" t="s">
        <v>12</v>
      </c>
      <c r="N47" s="4"/>
    </row>
    <row r="48" spans="2:14" x14ac:dyDescent="0.25">
      <c r="B48" s="13" t="s">
        <v>15</v>
      </c>
      <c r="C48" s="14"/>
      <c r="D48" s="15">
        <v>32464</v>
      </c>
      <c r="E48" s="16">
        <f>+F48/D48</f>
        <v>23</v>
      </c>
      <c r="F48" s="15">
        <v>746672</v>
      </c>
      <c r="G48" s="15"/>
      <c r="H48" s="15">
        <v>15837.17</v>
      </c>
      <c r="I48" s="15">
        <f>F48-H48</f>
        <v>730834.83</v>
      </c>
    </row>
    <row r="49" spans="2:9" x14ac:dyDescent="0.25">
      <c r="B49" s="21"/>
      <c r="H49" s="7">
        <f>+H48+H45</f>
        <v>22848.489999999998</v>
      </c>
      <c r="I49" s="4"/>
    </row>
    <row r="50" spans="2:9" x14ac:dyDescent="0.25">
      <c r="B50" s="21"/>
      <c r="I50" s="4"/>
    </row>
    <row r="51" spans="2:9" x14ac:dyDescent="0.25">
      <c r="B51" s="21"/>
      <c r="D51" s="22" t="s">
        <v>16</v>
      </c>
      <c r="E51" s="23">
        <v>0.5</v>
      </c>
      <c r="F51" s="25">
        <f>D54*E51</f>
        <v>39829</v>
      </c>
      <c r="G51" s="7">
        <f>F51*0.2</f>
        <v>7965.8</v>
      </c>
      <c r="H51" s="7">
        <f>G51/5</f>
        <v>1593.16</v>
      </c>
      <c r="I51" s="4">
        <f>G51-H51</f>
        <v>6372.64</v>
      </c>
    </row>
    <row r="52" spans="2:9" x14ac:dyDescent="0.25">
      <c r="B52" s="21"/>
      <c r="C52" s="24"/>
    </row>
    <row r="53" spans="2:9" x14ac:dyDescent="0.25">
      <c r="B53" s="21"/>
      <c r="C53" s="24"/>
      <c r="D53" s="12" t="s">
        <v>9</v>
      </c>
      <c r="E53" s="12" t="s">
        <v>1</v>
      </c>
      <c r="F53" s="12" t="s">
        <v>10</v>
      </c>
      <c r="I53" s="3"/>
    </row>
    <row r="54" spans="2:9" x14ac:dyDescent="0.25">
      <c r="B54" s="21"/>
      <c r="C54" s="24"/>
      <c r="D54" s="15">
        <f>D48+D45</f>
        <v>79658</v>
      </c>
      <c r="E54" s="16">
        <f>F54/D54</f>
        <v>23.5</v>
      </c>
      <c r="F54" s="15">
        <f>F51+F48+F45</f>
        <v>1871963</v>
      </c>
    </row>
    <row r="58" spans="2:9" x14ac:dyDescent="0.25">
      <c r="B58" s="110" t="s">
        <v>62</v>
      </c>
      <c r="C58" s="110" t="s">
        <v>46</v>
      </c>
      <c r="D58" s="111"/>
      <c r="E58" s="109"/>
      <c r="F58" s="109">
        <v>39829</v>
      </c>
      <c r="G58" s="109">
        <v>7965.8</v>
      </c>
      <c r="H58" s="109"/>
      <c r="I58" s="109">
        <v>47794.8</v>
      </c>
    </row>
    <row r="61" spans="2:9" x14ac:dyDescent="0.25">
      <c r="B61" s="113" t="s">
        <v>62</v>
      </c>
      <c r="C61" s="113" t="s">
        <v>46</v>
      </c>
      <c r="D61" s="115">
        <v>30484</v>
      </c>
      <c r="E61" s="114">
        <v>23</v>
      </c>
      <c r="F61" s="114">
        <v>701132</v>
      </c>
      <c r="G61" s="114">
        <v>7011.32</v>
      </c>
      <c r="H61" s="109">
        <v>7011.32</v>
      </c>
      <c r="I61" s="114">
        <v>701132</v>
      </c>
    </row>
    <row r="62" spans="2:9" x14ac:dyDescent="0.25">
      <c r="B62" s="113" t="s">
        <v>65</v>
      </c>
      <c r="C62" s="113" t="s">
        <v>61</v>
      </c>
      <c r="D62" s="115">
        <v>15478</v>
      </c>
      <c r="E62" s="114">
        <v>23</v>
      </c>
      <c r="F62" s="114">
        <v>355994</v>
      </c>
      <c r="G62" s="114">
        <v>3559.94</v>
      </c>
      <c r="H62" s="112"/>
      <c r="I62" s="114">
        <v>359553.94</v>
      </c>
    </row>
    <row r="63" spans="2:9" x14ac:dyDescent="0.25">
      <c r="B63" s="113" t="s">
        <v>66</v>
      </c>
      <c r="C63" s="113" t="s">
        <v>59</v>
      </c>
      <c r="D63" s="115">
        <v>1232</v>
      </c>
      <c r="E63" s="114">
        <v>23</v>
      </c>
      <c r="F63" s="114">
        <v>28336</v>
      </c>
      <c r="G63" s="114">
        <v>283.36</v>
      </c>
      <c r="H63" s="112"/>
      <c r="I63" s="114">
        <v>28619.360000000001</v>
      </c>
    </row>
    <row r="64" spans="2:9" x14ac:dyDescent="0.25">
      <c r="D64" s="3">
        <f>SUM(D61:D63)</f>
        <v>47194</v>
      </c>
      <c r="E64" s="3"/>
      <c r="F64" s="3">
        <f t="shared" ref="F64:I64" si="1">SUM(F61:F63)</f>
        <v>1085462</v>
      </c>
      <c r="G64" s="3">
        <f t="shared" si="1"/>
        <v>10854.62</v>
      </c>
      <c r="H64" s="3">
        <f t="shared" si="1"/>
        <v>7011.32</v>
      </c>
      <c r="I64" s="3">
        <f t="shared" si="1"/>
        <v>1089305.3</v>
      </c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9FFF9-5884-4D0C-BCCF-5AA7365F609A}">
  <dimension ref="B1:AC59"/>
  <sheetViews>
    <sheetView topLeftCell="A13" zoomScale="85" zoomScaleNormal="85" workbookViewId="0">
      <selection activeCell="M59" sqref="M59"/>
    </sheetView>
  </sheetViews>
  <sheetFormatPr defaultRowHeight="15" x14ac:dyDescent="0.25"/>
  <cols>
    <col min="1" max="1" width="5.140625" customWidth="1"/>
    <col min="2" max="2" width="13" customWidth="1"/>
    <col min="3" max="3" width="10.28515625" bestFit="1" customWidth="1"/>
    <col min="4" max="4" width="10.85546875" customWidth="1"/>
    <col min="5" max="5" width="10.28515625" bestFit="1" customWidth="1"/>
    <col min="6" max="6" width="13.28515625" bestFit="1" customWidth="1"/>
    <col min="7" max="7" width="12.7109375" customWidth="1"/>
    <col min="8" max="8" width="15.42578125" bestFit="1" customWidth="1"/>
    <col min="9" max="9" width="15.7109375" customWidth="1"/>
    <col min="10" max="10" width="13.28515625" customWidth="1"/>
    <col min="11" max="11" width="5" bestFit="1" customWidth="1"/>
    <col min="12" max="12" width="10.85546875" customWidth="1"/>
    <col min="13" max="13" width="12.42578125" customWidth="1"/>
    <col min="14" max="14" width="13.42578125" customWidth="1"/>
    <col min="15" max="16" width="10.85546875" customWidth="1"/>
    <col min="17" max="17" width="11.7109375" bestFit="1" customWidth="1"/>
    <col min="18" max="18" width="9.28515625" bestFit="1" customWidth="1"/>
    <col min="19" max="19" width="8.140625" bestFit="1" customWidth="1"/>
    <col min="20" max="20" width="11.7109375" bestFit="1" customWidth="1"/>
    <col min="21" max="21" width="6.42578125" bestFit="1" customWidth="1"/>
    <col min="22" max="26" width="10.85546875" customWidth="1"/>
    <col min="27" max="27" width="11.28515625" bestFit="1" customWidth="1"/>
    <col min="28" max="28" width="9.85546875" bestFit="1" customWidth="1"/>
    <col min="29" max="29" width="10.85546875" bestFit="1" customWidth="1"/>
    <col min="30" max="30" width="11.42578125" bestFit="1" customWidth="1"/>
    <col min="31" max="31" width="12.85546875" customWidth="1"/>
  </cols>
  <sheetData>
    <row r="1" spans="2:29" ht="15.75" thickBot="1" x14ac:dyDescent="0.3">
      <c r="N1" s="86">
        <f>SUBTOTAL(109,N4:N22)</f>
        <v>0</v>
      </c>
    </row>
    <row r="2" spans="2:29" ht="26.25" thickBot="1" x14ac:dyDescent="0.3">
      <c r="B2" s="135" t="s">
        <v>46</v>
      </c>
      <c r="C2" s="136"/>
      <c r="D2" s="136"/>
      <c r="E2" s="136"/>
      <c r="F2" s="136"/>
      <c r="G2" s="136"/>
      <c r="H2" s="136"/>
      <c r="I2" s="136"/>
      <c r="J2" s="137"/>
      <c r="L2" s="132" t="s">
        <v>49</v>
      </c>
      <c r="M2" s="133"/>
      <c r="N2" s="134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32" t="s">
        <v>0</v>
      </c>
      <c r="H3" s="32"/>
      <c r="I3" s="29" t="s">
        <v>33</v>
      </c>
      <c r="J3" s="33" t="s">
        <v>2</v>
      </c>
      <c r="L3" s="87" t="s">
        <v>0</v>
      </c>
      <c r="M3" s="87" t="s">
        <v>33</v>
      </c>
      <c r="N3" s="87" t="s">
        <v>2</v>
      </c>
    </row>
    <row r="4" spans="2:29" x14ac:dyDescent="0.25">
      <c r="B4" s="34">
        <v>46113</v>
      </c>
      <c r="C4" s="1">
        <v>2556</v>
      </c>
      <c r="D4" s="2"/>
      <c r="E4" s="35">
        <v>24.5</v>
      </c>
      <c r="F4" s="36">
        <f>E4*C4</f>
        <v>62622</v>
      </c>
      <c r="G4" s="38"/>
      <c r="H4" s="38" t="s">
        <v>4</v>
      </c>
      <c r="I4" s="39"/>
      <c r="J4" s="40">
        <f>'MART 2026'!J39*-1</f>
        <v>-922481.10499999963</v>
      </c>
      <c r="L4" s="88"/>
      <c r="M4" s="5"/>
      <c r="N4" s="89"/>
    </row>
    <row r="5" spans="2:29" x14ac:dyDescent="0.25">
      <c r="B5" s="34">
        <v>46114</v>
      </c>
      <c r="C5" s="1">
        <v>2617</v>
      </c>
      <c r="D5" s="2"/>
      <c r="E5" s="35">
        <v>24.5</v>
      </c>
      <c r="F5" s="36">
        <f t="shared" ref="F5:F33" si="0">E5*C5</f>
        <v>64116.5</v>
      </c>
      <c r="G5" s="71" t="s">
        <v>5</v>
      </c>
      <c r="H5" s="38"/>
      <c r="I5" s="39"/>
      <c r="J5" s="40">
        <v>17840.559999999998</v>
      </c>
      <c r="L5" s="88"/>
      <c r="M5" s="5"/>
      <c r="N5" s="89"/>
    </row>
    <row r="6" spans="2:29" x14ac:dyDescent="0.25">
      <c r="B6" s="34">
        <v>46115</v>
      </c>
      <c r="C6" s="1">
        <v>2571</v>
      </c>
      <c r="D6" s="2"/>
      <c r="E6" s="35">
        <v>24.5</v>
      </c>
      <c r="F6" s="36">
        <f t="shared" si="0"/>
        <v>62989.5</v>
      </c>
      <c r="G6" s="38" t="s">
        <v>42</v>
      </c>
      <c r="H6" s="38"/>
      <c r="I6" s="39"/>
      <c r="J6" s="40"/>
    </row>
    <row r="7" spans="2:29" x14ac:dyDescent="0.25">
      <c r="B7" s="34">
        <v>46116</v>
      </c>
      <c r="C7" s="1">
        <v>2562</v>
      </c>
      <c r="D7" s="2"/>
      <c r="E7" s="35">
        <v>24.5</v>
      </c>
      <c r="F7" s="36">
        <f t="shared" si="0"/>
        <v>62769</v>
      </c>
      <c r="G7" s="38" t="s">
        <v>43</v>
      </c>
      <c r="H7" s="38"/>
      <c r="I7" s="39"/>
      <c r="J7" s="40"/>
    </row>
    <row r="8" spans="2:29" x14ac:dyDescent="0.25">
      <c r="B8" s="34">
        <v>46117</v>
      </c>
      <c r="C8" s="1">
        <v>2618</v>
      </c>
      <c r="D8" s="2"/>
      <c r="E8" s="35">
        <v>24.5</v>
      </c>
      <c r="F8" s="36">
        <f t="shared" si="0"/>
        <v>64141</v>
      </c>
      <c r="G8" s="72"/>
      <c r="H8" s="42"/>
      <c r="I8" s="5"/>
      <c r="J8" s="43"/>
    </row>
    <row r="9" spans="2:29" x14ac:dyDescent="0.25">
      <c r="B9" s="34">
        <v>46118</v>
      </c>
      <c r="C9" s="1">
        <v>2454</v>
      </c>
      <c r="D9" s="2"/>
      <c r="E9" s="35">
        <v>24.5</v>
      </c>
      <c r="F9" s="36">
        <f t="shared" si="0"/>
        <v>60123</v>
      </c>
      <c r="G9" s="72" t="s">
        <v>80</v>
      </c>
      <c r="H9" s="42"/>
      <c r="I9" s="5"/>
      <c r="J9" s="43">
        <v>158.4</v>
      </c>
    </row>
    <row r="10" spans="2:29" x14ac:dyDescent="0.25">
      <c r="B10" s="34">
        <v>46119</v>
      </c>
      <c r="C10" s="1">
        <v>2508</v>
      </c>
      <c r="D10" s="2"/>
      <c r="E10" s="35">
        <v>24.5</v>
      </c>
      <c r="F10" s="36">
        <f t="shared" si="0"/>
        <v>61446</v>
      </c>
      <c r="G10" s="72" t="s">
        <v>81</v>
      </c>
      <c r="H10" s="42"/>
      <c r="I10" s="5"/>
      <c r="J10" s="43">
        <v>237.6</v>
      </c>
    </row>
    <row r="11" spans="2:29" x14ac:dyDescent="0.25">
      <c r="B11" s="34">
        <v>46120</v>
      </c>
      <c r="C11" s="1">
        <v>2526</v>
      </c>
      <c r="D11" s="2"/>
      <c r="E11" s="35">
        <v>24.5</v>
      </c>
      <c r="F11" s="36">
        <f t="shared" si="0"/>
        <v>61887</v>
      </c>
      <c r="G11" s="42"/>
      <c r="H11" s="42"/>
      <c r="I11" s="5"/>
      <c r="J11" s="43"/>
    </row>
    <row r="12" spans="2:29" x14ac:dyDescent="0.25">
      <c r="B12" s="34">
        <v>46121</v>
      </c>
      <c r="C12" s="1">
        <v>2491</v>
      </c>
      <c r="D12" s="2"/>
      <c r="E12" s="35">
        <v>24.5</v>
      </c>
      <c r="F12" s="36">
        <f t="shared" si="0"/>
        <v>61029.5</v>
      </c>
      <c r="G12" s="42"/>
      <c r="H12" s="42"/>
      <c r="I12" s="5"/>
      <c r="J12" s="43"/>
    </row>
    <row r="13" spans="2:29" x14ac:dyDescent="0.25">
      <c r="B13" s="34">
        <v>46122</v>
      </c>
      <c r="C13" s="1">
        <v>2595</v>
      </c>
      <c r="D13" s="2"/>
      <c r="E13" s="35">
        <v>24.5</v>
      </c>
      <c r="F13" s="36">
        <f t="shared" si="0"/>
        <v>63577.5</v>
      </c>
      <c r="G13" s="42"/>
      <c r="H13" s="42"/>
      <c r="I13" s="5"/>
      <c r="J13" s="43"/>
    </row>
    <row r="14" spans="2:29" x14ac:dyDescent="0.25">
      <c r="B14" s="34">
        <v>46123</v>
      </c>
      <c r="C14" s="1">
        <v>2590</v>
      </c>
      <c r="D14" s="2"/>
      <c r="E14" s="35">
        <v>24.5</v>
      </c>
      <c r="F14" s="36">
        <f t="shared" si="0"/>
        <v>63455</v>
      </c>
      <c r="G14" s="42"/>
      <c r="H14" s="42"/>
      <c r="I14" s="5"/>
      <c r="J14" s="43"/>
    </row>
    <row r="15" spans="2:29" x14ac:dyDescent="0.25">
      <c r="B15" s="34">
        <v>46124</v>
      </c>
      <c r="C15" s="1">
        <v>2456</v>
      </c>
      <c r="D15" s="2"/>
      <c r="E15" s="35">
        <v>24.5</v>
      </c>
      <c r="F15" s="36">
        <f t="shared" si="0"/>
        <v>60172</v>
      </c>
      <c r="G15" s="42"/>
      <c r="H15" s="42"/>
      <c r="I15" s="5"/>
      <c r="J15" s="43"/>
    </row>
    <row r="16" spans="2:29" x14ac:dyDescent="0.25">
      <c r="B16" s="34">
        <v>46125</v>
      </c>
      <c r="C16" s="1">
        <v>2498</v>
      </c>
      <c r="D16" s="2"/>
      <c r="E16" s="35">
        <v>24.5</v>
      </c>
      <c r="F16" s="36">
        <f t="shared" si="0"/>
        <v>61201</v>
      </c>
      <c r="G16" s="42"/>
      <c r="H16" s="42"/>
      <c r="I16" s="5"/>
      <c r="J16" s="43"/>
    </row>
    <row r="17" spans="2:20" x14ac:dyDescent="0.25">
      <c r="B17" s="34">
        <v>46126</v>
      </c>
      <c r="C17" s="1">
        <v>2533</v>
      </c>
      <c r="D17" s="2"/>
      <c r="E17" s="35">
        <v>24.5</v>
      </c>
      <c r="F17" s="36">
        <f t="shared" si="0"/>
        <v>62058.5</v>
      </c>
      <c r="G17" s="42"/>
      <c r="H17" s="42"/>
      <c r="I17" s="5"/>
      <c r="J17" s="43"/>
    </row>
    <row r="18" spans="2:20" x14ac:dyDescent="0.25">
      <c r="B18" s="34">
        <v>46127</v>
      </c>
      <c r="C18" s="1">
        <v>2467</v>
      </c>
      <c r="D18" s="2"/>
      <c r="E18" s="35">
        <v>24.5</v>
      </c>
      <c r="F18" s="36">
        <f t="shared" si="0"/>
        <v>60441.5</v>
      </c>
      <c r="G18" s="42"/>
      <c r="H18" s="42"/>
      <c r="I18" s="5"/>
      <c r="J18" s="43"/>
    </row>
    <row r="19" spans="2:20" x14ac:dyDescent="0.25">
      <c r="B19" s="34">
        <v>46128</v>
      </c>
      <c r="C19" s="1">
        <v>2492</v>
      </c>
      <c r="D19" s="2"/>
      <c r="E19" s="35">
        <v>24.5</v>
      </c>
      <c r="F19" s="36">
        <f t="shared" si="0"/>
        <v>61054</v>
      </c>
      <c r="G19" s="42"/>
      <c r="H19" s="42"/>
      <c r="I19" s="5"/>
      <c r="J19" s="43"/>
    </row>
    <row r="20" spans="2:20" x14ac:dyDescent="0.25">
      <c r="B20" s="34">
        <v>46129</v>
      </c>
      <c r="C20" s="1">
        <v>2519</v>
      </c>
      <c r="D20" s="2"/>
      <c r="E20" s="35">
        <v>24.5</v>
      </c>
      <c r="F20" s="36">
        <f t="shared" si="0"/>
        <v>61715.5</v>
      </c>
      <c r="G20" s="42"/>
      <c r="H20" s="42"/>
      <c r="I20" s="5"/>
      <c r="J20" s="43"/>
    </row>
    <row r="21" spans="2:20" x14ac:dyDescent="0.25">
      <c r="B21" s="34">
        <v>46130</v>
      </c>
      <c r="C21" s="1">
        <v>2526</v>
      </c>
      <c r="D21" s="2"/>
      <c r="E21" s="35">
        <v>24.5</v>
      </c>
      <c r="F21" s="36">
        <f t="shared" si="0"/>
        <v>61887</v>
      </c>
      <c r="G21" s="42"/>
      <c r="H21" s="42"/>
      <c r="I21" s="5"/>
      <c r="J21" s="43"/>
    </row>
    <row r="22" spans="2:20" x14ac:dyDescent="0.25">
      <c r="B22" s="34">
        <v>46131</v>
      </c>
      <c r="C22" s="1">
        <v>2505</v>
      </c>
      <c r="D22" s="2"/>
      <c r="E22" s="35">
        <v>24.5</v>
      </c>
      <c r="F22" s="36">
        <f t="shared" si="0"/>
        <v>61372.5</v>
      </c>
      <c r="G22" s="42"/>
      <c r="H22" s="42"/>
      <c r="I22" s="5"/>
      <c r="J22" s="43"/>
    </row>
    <row r="23" spans="2:20" x14ac:dyDescent="0.25">
      <c r="B23" s="34">
        <v>46132</v>
      </c>
      <c r="C23" s="1">
        <v>2440</v>
      </c>
      <c r="D23" s="2"/>
      <c r="E23" s="35">
        <v>24.5</v>
      </c>
      <c r="F23" s="36">
        <f t="shared" si="0"/>
        <v>59780</v>
      </c>
      <c r="G23" s="42"/>
      <c r="H23" s="42"/>
      <c r="I23" s="5"/>
      <c r="J23" s="43"/>
    </row>
    <row r="24" spans="2:20" x14ac:dyDescent="0.25">
      <c r="B24" s="34">
        <v>46133</v>
      </c>
      <c r="C24" s="1">
        <v>2468</v>
      </c>
      <c r="D24" s="2"/>
      <c r="E24" s="35">
        <v>24.5</v>
      </c>
      <c r="F24" s="36">
        <f t="shared" si="0"/>
        <v>60466</v>
      </c>
      <c r="G24" s="42"/>
      <c r="H24" s="42"/>
      <c r="I24" s="5"/>
      <c r="J24" s="43"/>
    </row>
    <row r="25" spans="2:20" x14ac:dyDescent="0.25">
      <c r="B25" s="34">
        <v>46134</v>
      </c>
      <c r="C25" s="1">
        <v>2518</v>
      </c>
      <c r="D25" s="2"/>
      <c r="E25" s="35">
        <v>24.5</v>
      </c>
      <c r="F25" s="36">
        <f t="shared" si="0"/>
        <v>61691</v>
      </c>
      <c r="G25" s="42"/>
      <c r="H25" s="42"/>
      <c r="I25" s="5"/>
      <c r="J25" s="43"/>
    </row>
    <row r="26" spans="2:20" x14ac:dyDescent="0.25">
      <c r="B26" s="34">
        <v>46135</v>
      </c>
      <c r="C26" s="1">
        <v>2419</v>
      </c>
      <c r="D26" s="2"/>
      <c r="E26" s="35">
        <v>24.5</v>
      </c>
      <c r="F26" s="36">
        <f t="shared" si="0"/>
        <v>59265.5</v>
      </c>
      <c r="G26" s="42"/>
      <c r="H26" s="42"/>
      <c r="I26" s="5"/>
      <c r="J26" s="43"/>
    </row>
    <row r="27" spans="2:20" x14ac:dyDescent="0.25">
      <c r="B27" s="34">
        <v>46136</v>
      </c>
      <c r="C27" s="1">
        <v>2579</v>
      </c>
      <c r="D27" s="2"/>
      <c r="E27" s="35">
        <v>24.5</v>
      </c>
      <c r="F27" s="36">
        <f t="shared" si="0"/>
        <v>63185.5</v>
      </c>
      <c r="G27" s="42"/>
      <c r="H27" s="42"/>
      <c r="I27" s="5"/>
      <c r="J27" s="43"/>
    </row>
    <row r="28" spans="2:20" x14ac:dyDescent="0.25">
      <c r="B28" s="34">
        <v>46137</v>
      </c>
      <c r="C28" s="1">
        <v>2472</v>
      </c>
      <c r="D28" s="2"/>
      <c r="E28" s="35">
        <v>24.5</v>
      </c>
      <c r="F28" s="36">
        <f t="shared" si="0"/>
        <v>60564</v>
      </c>
      <c r="G28" s="42"/>
      <c r="H28" s="42"/>
      <c r="I28" s="5"/>
      <c r="J28" s="43"/>
      <c r="M28" s="118" t="s">
        <v>62</v>
      </c>
      <c r="N28" s="118" t="s">
        <v>46</v>
      </c>
      <c r="O28" s="120">
        <v>28572</v>
      </c>
      <c r="P28" s="119">
        <v>25.15</v>
      </c>
      <c r="Q28" s="119">
        <v>718636</v>
      </c>
      <c r="R28" s="119">
        <v>7186.36</v>
      </c>
      <c r="S28" s="116">
        <v>6714.42</v>
      </c>
      <c r="T28" s="119">
        <v>719107.94</v>
      </c>
    </row>
    <row r="29" spans="2:20" x14ac:dyDescent="0.25">
      <c r="B29" s="34">
        <v>46138</v>
      </c>
      <c r="C29" s="1">
        <v>2566</v>
      </c>
      <c r="D29" s="2"/>
      <c r="E29" s="35">
        <v>24.5</v>
      </c>
      <c r="F29" s="36">
        <f t="shared" si="0"/>
        <v>62867</v>
      </c>
      <c r="G29" s="42"/>
      <c r="H29" s="42"/>
      <c r="I29" s="5"/>
      <c r="J29" s="43"/>
      <c r="M29" s="118" t="s">
        <v>65</v>
      </c>
      <c r="N29" s="118" t="s">
        <v>61</v>
      </c>
      <c r="O29" s="120">
        <v>12507</v>
      </c>
      <c r="P29" s="119">
        <v>23.5</v>
      </c>
      <c r="Q29" s="119">
        <v>293914.5</v>
      </c>
      <c r="R29" s="119">
        <v>2939.14</v>
      </c>
      <c r="S29" s="116">
        <v>2939.14</v>
      </c>
      <c r="T29" s="119">
        <v>293914.5</v>
      </c>
    </row>
    <row r="30" spans="2:20" x14ac:dyDescent="0.25">
      <c r="B30" s="34">
        <v>46139</v>
      </c>
      <c r="C30" s="1">
        <v>2562</v>
      </c>
      <c r="D30" s="2"/>
      <c r="E30" s="35">
        <v>24.5</v>
      </c>
      <c r="F30" s="36">
        <f t="shared" si="0"/>
        <v>62769</v>
      </c>
      <c r="G30" s="42"/>
      <c r="H30" s="42"/>
      <c r="I30" s="5"/>
      <c r="J30" s="43"/>
      <c r="M30" s="118" t="s">
        <v>66</v>
      </c>
      <c r="N30" s="118" t="s">
        <v>59</v>
      </c>
      <c r="O30" s="120">
        <v>1887</v>
      </c>
      <c r="P30" s="119">
        <v>23.5</v>
      </c>
      <c r="Q30" s="119">
        <v>44344.5</v>
      </c>
      <c r="R30" s="119">
        <v>443.45</v>
      </c>
      <c r="S30" s="117"/>
      <c r="T30" s="119">
        <v>44787.95</v>
      </c>
    </row>
    <row r="31" spans="2:20" x14ac:dyDescent="0.25">
      <c r="B31" s="34">
        <v>46140</v>
      </c>
      <c r="C31" s="1">
        <v>2533</v>
      </c>
      <c r="D31" s="2"/>
      <c r="E31" s="35">
        <v>24.5</v>
      </c>
      <c r="F31" s="36">
        <f t="shared" si="0"/>
        <v>62058.5</v>
      </c>
      <c r="G31" s="42"/>
      <c r="H31" s="42"/>
      <c r="I31" s="5"/>
      <c r="J31" s="43"/>
    </row>
    <row r="32" spans="2:20" x14ac:dyDescent="0.25">
      <c r="B32" s="34">
        <v>46141</v>
      </c>
      <c r="C32" s="1">
        <v>2520</v>
      </c>
      <c r="D32" s="2"/>
      <c r="E32" s="35">
        <v>24.5</v>
      </c>
      <c r="F32" s="36">
        <f t="shared" si="0"/>
        <v>61740</v>
      </c>
      <c r="G32" s="42"/>
      <c r="H32" s="42"/>
      <c r="I32" s="5"/>
      <c r="J32" s="43"/>
      <c r="O32" s="3">
        <f>SUM(O28:O31)</f>
        <v>42966</v>
      </c>
      <c r="P32" s="3"/>
      <c r="Q32" s="3">
        <f t="shared" ref="Q32:T32" si="1">SUM(Q28:Q31)</f>
        <v>1056895</v>
      </c>
      <c r="R32" s="3">
        <f t="shared" si="1"/>
        <v>10568.95</v>
      </c>
      <c r="S32" s="3">
        <f t="shared" si="1"/>
        <v>9653.56</v>
      </c>
      <c r="T32" s="3">
        <f t="shared" si="1"/>
        <v>1057810.3899999999</v>
      </c>
    </row>
    <row r="33" spans="2:16" x14ac:dyDescent="0.25">
      <c r="B33" s="34">
        <v>46142</v>
      </c>
      <c r="C33" s="1">
        <v>2514</v>
      </c>
      <c r="D33" s="2"/>
      <c r="E33" s="35">
        <v>24.5</v>
      </c>
      <c r="F33" s="36">
        <f t="shared" si="0"/>
        <v>61593</v>
      </c>
      <c r="G33" s="42"/>
      <c r="H33" s="42"/>
      <c r="I33" s="5"/>
      <c r="J33" s="43"/>
    </row>
    <row r="34" spans="2:16" ht="15.75" thickBot="1" x14ac:dyDescent="0.3">
      <c r="B34" s="34"/>
      <c r="C34" s="1"/>
      <c r="D34" s="2"/>
      <c r="E34" s="35">
        <v>24.5</v>
      </c>
      <c r="F34" s="36">
        <f t="shared" ref="F34" si="2">E34*C34</f>
        <v>0</v>
      </c>
      <c r="G34" s="50"/>
      <c r="H34" s="50"/>
      <c r="I34" s="51"/>
      <c r="J34" s="52"/>
    </row>
    <row r="35" spans="2:16" x14ac:dyDescent="0.25">
      <c r="B35" s="53" t="s">
        <v>34</v>
      </c>
      <c r="C35" s="54">
        <f>SUM(C4:C34)</f>
        <v>75675</v>
      </c>
      <c r="D35" s="55">
        <f>SUM(D4:D34)</f>
        <v>0</v>
      </c>
      <c r="E35" s="56"/>
      <c r="F35" s="57" t="s">
        <v>2</v>
      </c>
      <c r="G35" s="58"/>
      <c r="H35" s="127" t="s">
        <v>35</v>
      </c>
      <c r="I35" s="127"/>
      <c r="J35" s="59">
        <f>SUM(J4:J34)</f>
        <v>-904244.54499999969</v>
      </c>
    </row>
    <row r="36" spans="2:16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28" t="s">
        <v>37</v>
      </c>
      <c r="I36" s="128"/>
      <c r="J36" s="43">
        <f>F36+F37</f>
        <v>1854037.5</v>
      </c>
    </row>
    <row r="37" spans="2:16" x14ac:dyDescent="0.25">
      <c r="B37" s="60" t="s">
        <v>38</v>
      </c>
      <c r="C37" s="61">
        <f>C35</f>
        <v>75675</v>
      </c>
      <c r="D37" s="2">
        <f>D35/1.03</f>
        <v>0</v>
      </c>
      <c r="E37" s="35"/>
      <c r="F37" s="36">
        <f>SUM(F4:F36)</f>
        <v>1854037.5</v>
      </c>
      <c r="G37" s="42"/>
      <c r="H37" s="39" t="s">
        <v>41</v>
      </c>
      <c r="I37" s="39"/>
      <c r="J37" s="40">
        <v>10568.95</v>
      </c>
      <c r="L37" s="3"/>
      <c r="M37" s="3"/>
      <c r="N37" s="3"/>
    </row>
    <row r="38" spans="2:16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12108</v>
      </c>
    </row>
    <row r="39" spans="2:16" ht="15.75" thickBot="1" x14ac:dyDescent="0.3">
      <c r="B39" s="129" t="s">
        <v>39</v>
      </c>
      <c r="C39" s="130"/>
      <c r="D39" s="62"/>
      <c r="E39" s="63"/>
      <c r="F39" s="64"/>
      <c r="G39" s="65"/>
      <c r="H39" s="131" t="s">
        <v>40</v>
      </c>
      <c r="I39" s="131"/>
      <c r="J39" s="66">
        <f>J36+J37+J38-J35</f>
        <v>2780958.9949999996</v>
      </c>
    </row>
    <row r="40" spans="2:16" ht="15.75" thickBot="1" x14ac:dyDescent="0.3">
      <c r="B40" s="121"/>
      <c r="C40" s="122"/>
      <c r="D40" s="122"/>
      <c r="E40" s="122"/>
      <c r="F40" s="122"/>
      <c r="G40" s="122"/>
      <c r="H40" s="122"/>
      <c r="I40" s="122"/>
      <c r="J40" s="123"/>
      <c r="P40">
        <v>12507</v>
      </c>
    </row>
    <row r="41" spans="2:16" ht="15.75" thickBot="1" x14ac:dyDescent="0.3">
      <c r="B41" s="121"/>
      <c r="C41" s="122"/>
      <c r="D41" s="122"/>
      <c r="E41" s="122"/>
      <c r="F41" s="122"/>
      <c r="G41" s="122"/>
      <c r="H41" s="122"/>
      <c r="I41" s="122"/>
      <c r="J41" s="123"/>
      <c r="P41">
        <v>1887</v>
      </c>
    </row>
    <row r="42" spans="2:16" x14ac:dyDescent="0.25">
      <c r="P42">
        <v>28572</v>
      </c>
    </row>
    <row r="44" spans="2:16" x14ac:dyDescent="0.25">
      <c r="B44" s="10"/>
      <c r="C44" s="11"/>
      <c r="D44" s="12" t="s">
        <v>9</v>
      </c>
      <c r="E44" s="12" t="s">
        <v>1</v>
      </c>
      <c r="F44" s="12" t="s">
        <v>10</v>
      </c>
      <c r="G44" s="12" t="s">
        <v>8</v>
      </c>
      <c r="H44" s="12" t="s">
        <v>11</v>
      </c>
      <c r="I44" s="12" t="s">
        <v>12</v>
      </c>
      <c r="P44">
        <f>SUM(P38:P43)</f>
        <v>42966</v>
      </c>
    </row>
    <row r="45" spans="2:16" x14ac:dyDescent="0.25">
      <c r="B45" s="13" t="s">
        <v>13</v>
      </c>
      <c r="C45" s="14"/>
      <c r="D45" s="15">
        <v>42966</v>
      </c>
      <c r="E45" s="16">
        <v>23.5</v>
      </c>
      <c r="F45" s="15">
        <v>1056895</v>
      </c>
      <c r="G45" s="15">
        <f>F45*0.01</f>
        <v>10568.95</v>
      </c>
      <c r="H45" s="15">
        <v>9653.56</v>
      </c>
      <c r="I45" s="15">
        <f>F45+G45-H45</f>
        <v>1057810.3899999999</v>
      </c>
      <c r="L45" s="4"/>
      <c r="M45" s="4"/>
      <c r="N45" s="4"/>
    </row>
    <row r="46" spans="2:16" x14ac:dyDescent="0.25">
      <c r="B46" s="17"/>
      <c r="C46" s="17"/>
      <c r="D46" s="17"/>
      <c r="E46" s="17"/>
      <c r="F46" s="17"/>
      <c r="G46" s="17"/>
      <c r="H46" s="17"/>
      <c r="I46" s="18"/>
      <c r="L46" s="4"/>
      <c r="M46" s="4"/>
      <c r="N46" s="4"/>
    </row>
    <row r="47" spans="2:16" x14ac:dyDescent="0.25">
      <c r="B47" s="19"/>
      <c r="C47" s="20"/>
      <c r="D47" s="12" t="s">
        <v>9</v>
      </c>
      <c r="E47" s="12" t="s">
        <v>1</v>
      </c>
      <c r="F47" s="12" t="s">
        <v>10</v>
      </c>
      <c r="G47" s="19"/>
      <c r="H47" s="12" t="s">
        <v>14</v>
      </c>
      <c r="I47" s="12" t="s">
        <v>12</v>
      </c>
      <c r="L47" s="4"/>
      <c r="M47" s="4"/>
      <c r="N47" s="4"/>
    </row>
    <row r="48" spans="2:16" x14ac:dyDescent="0.25">
      <c r="B48" s="13" t="s">
        <v>15</v>
      </c>
      <c r="C48" s="14"/>
      <c r="D48" s="15">
        <v>32709</v>
      </c>
      <c r="E48" s="16">
        <v>23.5</v>
      </c>
      <c r="F48" s="15">
        <f>D48*E48</f>
        <v>768661.5</v>
      </c>
      <c r="G48" s="15"/>
      <c r="H48" s="15">
        <v>8187</v>
      </c>
      <c r="I48" s="15">
        <f>F48-H48</f>
        <v>760474.5</v>
      </c>
    </row>
    <row r="49" spans="2:9" x14ac:dyDescent="0.25">
      <c r="B49" s="21"/>
      <c r="H49" s="7">
        <f>+H48+H45</f>
        <v>17840.559999999998</v>
      </c>
      <c r="I49" s="4"/>
    </row>
    <row r="50" spans="2:9" x14ac:dyDescent="0.25">
      <c r="B50" s="21"/>
      <c r="I50" s="4"/>
    </row>
    <row r="51" spans="2:9" x14ac:dyDescent="0.25">
      <c r="B51" s="21"/>
      <c r="D51" s="22" t="s">
        <v>16</v>
      </c>
      <c r="E51" s="23">
        <v>1</v>
      </c>
      <c r="F51" s="25">
        <f>D54*E51</f>
        <v>75675</v>
      </c>
      <c r="G51" s="7">
        <f>F51*0.2</f>
        <v>15135</v>
      </c>
      <c r="H51" s="7">
        <f>G51/5</f>
        <v>3027</v>
      </c>
      <c r="I51" s="4">
        <f>G51-H51</f>
        <v>12108</v>
      </c>
    </row>
    <row r="52" spans="2:9" x14ac:dyDescent="0.25">
      <c r="B52" s="21"/>
      <c r="C52" s="24"/>
    </row>
    <row r="53" spans="2:9" x14ac:dyDescent="0.25">
      <c r="B53" s="21"/>
      <c r="C53" s="24"/>
      <c r="D53" s="12" t="s">
        <v>9</v>
      </c>
      <c r="E53" s="12" t="s">
        <v>1</v>
      </c>
      <c r="F53" s="12" t="s">
        <v>10</v>
      </c>
    </row>
    <row r="54" spans="2:9" x14ac:dyDescent="0.25">
      <c r="B54" s="21"/>
      <c r="C54" s="24"/>
      <c r="D54" s="15">
        <f>D48+D45</f>
        <v>75675</v>
      </c>
      <c r="E54" s="16">
        <f>E51+E48</f>
        <v>24.5</v>
      </c>
      <c r="F54" s="15">
        <f>F51+F48+F45</f>
        <v>1901231.5</v>
      </c>
    </row>
    <row r="56" spans="2:9" x14ac:dyDescent="0.25">
      <c r="D56">
        <f>D54*E54</f>
        <v>1854037.5</v>
      </c>
    </row>
    <row r="59" spans="2:9" x14ac:dyDescent="0.25">
      <c r="F59" s="116">
        <v>75675</v>
      </c>
      <c r="G59" s="116">
        <v>15135</v>
      </c>
      <c r="H59" s="116"/>
      <c r="I59" s="116">
        <v>90810</v>
      </c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AF36E-DC17-478B-B121-C71712BDC3E0}">
  <dimension ref="B1:AC54"/>
  <sheetViews>
    <sheetView tabSelected="1" zoomScale="85" zoomScaleNormal="85" workbookViewId="0">
      <selection activeCell="N19" sqref="N19"/>
    </sheetView>
  </sheetViews>
  <sheetFormatPr defaultRowHeight="15" x14ac:dyDescent="0.25"/>
  <cols>
    <col min="1" max="1" width="5.140625" customWidth="1"/>
    <col min="2" max="2" width="13" customWidth="1"/>
    <col min="3" max="3" width="10.28515625" bestFit="1" customWidth="1"/>
    <col min="4" max="4" width="9.28515625" customWidth="1"/>
    <col min="5" max="5" width="10.28515625" bestFit="1" customWidth="1"/>
    <col min="6" max="6" width="13.28515625" bestFit="1" customWidth="1"/>
    <col min="7" max="7" width="20.42578125" bestFit="1" customWidth="1"/>
    <col min="8" max="8" width="7.7109375" customWidth="1"/>
    <col min="9" max="9" width="15.7109375" customWidth="1"/>
    <col min="10" max="10" width="13.28515625" customWidth="1"/>
    <col min="11" max="11" width="5" bestFit="1" customWidth="1"/>
    <col min="12" max="12" width="10.85546875" customWidth="1"/>
    <col min="13" max="13" width="12.42578125" customWidth="1"/>
    <col min="14" max="14" width="13.42578125" customWidth="1"/>
    <col min="15" max="26" width="10.85546875" customWidth="1"/>
    <col min="27" max="27" width="11.28515625" bestFit="1" customWidth="1"/>
    <col min="28" max="28" width="9.85546875" bestFit="1" customWidth="1"/>
    <col min="29" max="29" width="10.85546875" bestFit="1" customWidth="1"/>
    <col min="30" max="30" width="11.42578125" bestFit="1" customWidth="1"/>
    <col min="31" max="31" width="12.85546875" customWidth="1"/>
  </cols>
  <sheetData>
    <row r="1" spans="2:29" ht="15.75" thickBot="1" x14ac:dyDescent="0.3">
      <c r="N1" s="86">
        <f>SUBTOTAL(109,N4:N22)</f>
        <v>0</v>
      </c>
    </row>
    <row r="2" spans="2:29" ht="26.25" thickBot="1" x14ac:dyDescent="0.3">
      <c r="B2" s="135" t="s">
        <v>46</v>
      </c>
      <c r="C2" s="136"/>
      <c r="D2" s="136"/>
      <c r="E2" s="136"/>
      <c r="F2" s="136"/>
      <c r="G2" s="136"/>
      <c r="H2" s="136"/>
      <c r="I2" s="136"/>
      <c r="J2" s="137"/>
      <c r="L2" s="132" t="s">
        <v>49</v>
      </c>
      <c r="M2" s="133"/>
      <c r="N2" s="134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32" t="s">
        <v>0</v>
      </c>
      <c r="H3" s="32"/>
      <c r="I3" s="29" t="s">
        <v>33</v>
      </c>
      <c r="J3" s="33" t="s">
        <v>2</v>
      </c>
      <c r="L3" s="87" t="s">
        <v>0</v>
      </c>
      <c r="M3" s="87" t="s">
        <v>33</v>
      </c>
      <c r="N3" s="87" t="s">
        <v>2</v>
      </c>
    </row>
    <row r="4" spans="2:29" x14ac:dyDescent="0.25">
      <c r="B4" s="34">
        <v>46143</v>
      </c>
      <c r="C4" s="1"/>
      <c r="D4" s="2"/>
      <c r="E4" s="35"/>
      <c r="F4" s="36">
        <f>E4*C4</f>
        <v>0</v>
      </c>
      <c r="G4" s="38"/>
      <c r="H4" s="38" t="s">
        <v>4</v>
      </c>
      <c r="I4" s="39"/>
      <c r="J4" s="40">
        <f>'NİSAN 2026'!J39*-1</f>
        <v>-2780958.9949999996</v>
      </c>
      <c r="L4" s="88"/>
      <c r="M4" s="5"/>
      <c r="N4" s="89"/>
    </row>
    <row r="5" spans="2:29" x14ac:dyDescent="0.25">
      <c r="B5" s="34">
        <v>46144</v>
      </c>
      <c r="C5" s="1"/>
      <c r="D5" s="2"/>
      <c r="E5" s="35"/>
      <c r="F5" s="36">
        <f t="shared" ref="F5:F34" si="0">E5*C5</f>
        <v>0</v>
      </c>
      <c r="G5" s="71" t="s">
        <v>5</v>
      </c>
      <c r="H5" s="38"/>
      <c r="I5" s="39"/>
      <c r="J5" s="40"/>
      <c r="L5" s="88"/>
      <c r="M5" s="5"/>
      <c r="N5" s="89"/>
    </row>
    <row r="6" spans="2:29" x14ac:dyDescent="0.25">
      <c r="B6" s="34">
        <v>46145</v>
      </c>
      <c r="C6" s="1"/>
      <c r="D6" s="2"/>
      <c r="E6" s="35"/>
      <c r="F6" s="36">
        <f t="shared" si="0"/>
        <v>0</v>
      </c>
      <c r="G6" s="38" t="s">
        <v>42</v>
      </c>
      <c r="H6" s="38"/>
      <c r="I6" s="39"/>
      <c r="J6" s="40"/>
    </row>
    <row r="7" spans="2:29" x14ac:dyDescent="0.25">
      <c r="B7" s="34">
        <v>46146</v>
      </c>
      <c r="C7" s="1"/>
      <c r="D7" s="2"/>
      <c r="E7" s="35"/>
      <c r="F7" s="36">
        <f t="shared" si="0"/>
        <v>0</v>
      </c>
      <c r="G7" s="38" t="s">
        <v>43</v>
      </c>
      <c r="H7" s="38"/>
      <c r="I7" s="39"/>
      <c r="J7" s="40"/>
    </row>
    <row r="8" spans="2:29" x14ac:dyDescent="0.25">
      <c r="B8" s="34">
        <v>46147</v>
      </c>
      <c r="C8" s="1"/>
      <c r="D8" s="2"/>
      <c r="E8" s="35"/>
      <c r="F8" s="36">
        <f t="shared" si="0"/>
        <v>0</v>
      </c>
      <c r="G8" s="72"/>
      <c r="H8" s="42"/>
      <c r="I8" s="5"/>
      <c r="J8" s="43"/>
    </row>
    <row r="9" spans="2:29" x14ac:dyDescent="0.25">
      <c r="B9" s="34">
        <v>46148</v>
      </c>
      <c r="C9" s="1"/>
      <c r="D9" s="2"/>
      <c r="E9" s="35"/>
      <c r="F9" s="36">
        <f t="shared" si="0"/>
        <v>0</v>
      </c>
      <c r="G9" s="72"/>
      <c r="H9" s="42"/>
      <c r="I9" s="5"/>
      <c r="J9" s="43"/>
    </row>
    <row r="10" spans="2:29" x14ac:dyDescent="0.25">
      <c r="B10" s="34">
        <v>46149</v>
      </c>
      <c r="C10" s="1"/>
      <c r="D10" s="2"/>
      <c r="E10" s="35"/>
      <c r="F10" s="36">
        <f t="shared" si="0"/>
        <v>0</v>
      </c>
      <c r="G10" s="72"/>
      <c r="H10" s="42"/>
      <c r="I10" s="5"/>
      <c r="J10" s="43"/>
    </row>
    <row r="11" spans="2:29" x14ac:dyDescent="0.25">
      <c r="B11" s="34">
        <v>46150</v>
      </c>
      <c r="C11" s="1"/>
      <c r="D11" s="2"/>
      <c r="E11" s="35"/>
      <c r="F11" s="36">
        <f t="shared" si="0"/>
        <v>0</v>
      </c>
      <c r="G11" s="42"/>
      <c r="H11" s="42"/>
      <c r="I11" s="5"/>
      <c r="J11" s="43"/>
    </row>
    <row r="12" spans="2:29" x14ac:dyDescent="0.25">
      <c r="B12" s="34">
        <v>46151</v>
      </c>
      <c r="C12" s="1"/>
      <c r="D12" s="2"/>
      <c r="E12" s="35"/>
      <c r="F12" s="36">
        <f t="shared" si="0"/>
        <v>0</v>
      </c>
      <c r="G12" s="42"/>
      <c r="H12" s="42"/>
      <c r="I12" s="5"/>
      <c r="J12" s="43"/>
    </row>
    <row r="13" spans="2:29" x14ac:dyDescent="0.25">
      <c r="B13" s="34">
        <v>46152</v>
      </c>
      <c r="C13" s="1"/>
      <c r="D13" s="2"/>
      <c r="E13" s="35"/>
      <c r="F13" s="36">
        <f t="shared" si="0"/>
        <v>0</v>
      </c>
      <c r="G13" s="42"/>
      <c r="H13" s="42"/>
      <c r="I13" s="5"/>
      <c r="J13" s="43"/>
    </row>
    <row r="14" spans="2:29" x14ac:dyDescent="0.25">
      <c r="B14" s="34">
        <v>46153</v>
      </c>
      <c r="C14" s="1"/>
      <c r="D14" s="2"/>
      <c r="E14" s="35"/>
      <c r="F14" s="36">
        <f t="shared" si="0"/>
        <v>0</v>
      </c>
      <c r="G14" s="42"/>
      <c r="H14" s="42"/>
      <c r="I14" s="5"/>
      <c r="J14" s="43"/>
    </row>
    <row r="15" spans="2:29" x14ac:dyDescent="0.25">
      <c r="B15" s="34">
        <v>46154</v>
      </c>
      <c r="C15" s="1"/>
      <c r="D15" s="2"/>
      <c r="E15" s="35"/>
      <c r="F15" s="36">
        <f t="shared" si="0"/>
        <v>0</v>
      </c>
      <c r="G15" s="42"/>
      <c r="H15" s="42"/>
      <c r="I15" s="5"/>
      <c r="J15" s="43"/>
    </row>
    <row r="16" spans="2:29" x14ac:dyDescent="0.25">
      <c r="B16" s="34">
        <v>46155</v>
      </c>
      <c r="C16" s="1"/>
      <c r="D16" s="2"/>
      <c r="E16" s="35"/>
      <c r="F16" s="36">
        <f t="shared" si="0"/>
        <v>0</v>
      </c>
      <c r="G16" s="42"/>
      <c r="H16" s="42"/>
      <c r="I16" s="5"/>
      <c r="J16" s="43"/>
    </row>
    <row r="17" spans="2:10" x14ac:dyDescent="0.25">
      <c r="B17" s="34">
        <v>46156</v>
      </c>
      <c r="C17" s="1"/>
      <c r="D17" s="2"/>
      <c r="E17" s="35"/>
      <c r="F17" s="36">
        <f t="shared" si="0"/>
        <v>0</v>
      </c>
      <c r="G17" s="42"/>
      <c r="H17" s="42"/>
      <c r="I17" s="5"/>
      <c r="J17" s="43"/>
    </row>
    <row r="18" spans="2:10" x14ac:dyDescent="0.25">
      <c r="B18" s="34">
        <v>46157</v>
      </c>
      <c r="C18" s="1"/>
      <c r="D18" s="2"/>
      <c r="E18" s="35"/>
      <c r="F18" s="36">
        <f t="shared" si="0"/>
        <v>0</v>
      </c>
      <c r="G18" s="42"/>
      <c r="H18" s="42"/>
      <c r="I18" s="5"/>
      <c r="J18" s="43"/>
    </row>
    <row r="19" spans="2:10" x14ac:dyDescent="0.25">
      <c r="B19" s="34">
        <v>46158</v>
      </c>
      <c r="C19" s="1"/>
      <c r="D19" s="2"/>
      <c r="E19" s="35"/>
      <c r="F19" s="36">
        <f t="shared" si="0"/>
        <v>0</v>
      </c>
      <c r="G19" s="42"/>
      <c r="H19" s="42"/>
      <c r="I19" s="5"/>
      <c r="J19" s="43"/>
    </row>
    <row r="20" spans="2:10" x14ac:dyDescent="0.25">
      <c r="B20" s="34">
        <v>46159</v>
      </c>
      <c r="C20" s="1"/>
      <c r="D20" s="2"/>
      <c r="E20" s="35"/>
      <c r="F20" s="36">
        <f t="shared" si="0"/>
        <v>0</v>
      </c>
      <c r="G20" s="42"/>
      <c r="H20" s="42"/>
      <c r="I20" s="5"/>
      <c r="J20" s="43"/>
    </row>
    <row r="21" spans="2:10" x14ac:dyDescent="0.25">
      <c r="B21" s="34">
        <v>46160</v>
      </c>
      <c r="C21" s="1"/>
      <c r="D21" s="2"/>
      <c r="E21" s="35"/>
      <c r="F21" s="36">
        <f t="shared" si="0"/>
        <v>0</v>
      </c>
      <c r="G21" s="42"/>
      <c r="H21" s="42"/>
      <c r="I21" s="5"/>
      <c r="J21" s="43"/>
    </row>
    <row r="22" spans="2:10" x14ac:dyDescent="0.25">
      <c r="B22" s="34">
        <v>46161</v>
      </c>
      <c r="C22" s="1"/>
      <c r="D22" s="2"/>
      <c r="E22" s="35"/>
      <c r="F22" s="36">
        <f t="shared" si="0"/>
        <v>0</v>
      </c>
      <c r="G22" s="42"/>
      <c r="H22" s="42"/>
      <c r="I22" s="5"/>
      <c r="J22" s="43"/>
    </row>
    <row r="23" spans="2:10" x14ac:dyDescent="0.25">
      <c r="B23" s="34">
        <v>46162</v>
      </c>
      <c r="C23" s="1"/>
      <c r="D23" s="2"/>
      <c r="E23" s="35"/>
      <c r="F23" s="36">
        <f t="shared" si="0"/>
        <v>0</v>
      </c>
      <c r="G23" s="42"/>
      <c r="H23" s="42"/>
      <c r="I23" s="5"/>
      <c r="J23" s="43"/>
    </row>
    <row r="24" spans="2:10" x14ac:dyDescent="0.25">
      <c r="B24" s="34">
        <v>46163</v>
      </c>
      <c r="C24" s="1"/>
      <c r="D24" s="2"/>
      <c r="E24" s="35"/>
      <c r="F24" s="36">
        <f t="shared" si="0"/>
        <v>0</v>
      </c>
      <c r="G24" s="42"/>
      <c r="H24" s="42"/>
      <c r="I24" s="5"/>
      <c r="J24" s="43"/>
    </row>
    <row r="25" spans="2:10" x14ac:dyDescent="0.25">
      <c r="B25" s="34">
        <v>46164</v>
      </c>
      <c r="C25" s="1"/>
      <c r="D25" s="2"/>
      <c r="E25" s="35"/>
      <c r="F25" s="36">
        <f t="shared" si="0"/>
        <v>0</v>
      </c>
      <c r="G25" s="42"/>
      <c r="H25" s="42"/>
      <c r="I25" s="5"/>
      <c r="J25" s="43"/>
    </row>
    <row r="26" spans="2:10" x14ac:dyDescent="0.25">
      <c r="B26" s="34">
        <v>46165</v>
      </c>
      <c r="C26" s="1"/>
      <c r="D26" s="2"/>
      <c r="E26" s="35"/>
      <c r="F26" s="36">
        <f t="shared" si="0"/>
        <v>0</v>
      </c>
      <c r="G26" s="42"/>
      <c r="H26" s="42"/>
      <c r="I26" s="5"/>
      <c r="J26" s="43"/>
    </row>
    <row r="27" spans="2:10" x14ac:dyDescent="0.25">
      <c r="B27" s="34">
        <v>46166</v>
      </c>
      <c r="C27" s="1"/>
      <c r="D27" s="2"/>
      <c r="E27" s="35"/>
      <c r="F27" s="36">
        <f t="shared" si="0"/>
        <v>0</v>
      </c>
      <c r="G27" s="42"/>
      <c r="H27" s="42"/>
      <c r="I27" s="5"/>
      <c r="J27" s="43"/>
    </row>
    <row r="28" spans="2:10" x14ac:dyDescent="0.25">
      <c r="B28" s="34">
        <v>46167</v>
      </c>
      <c r="C28" s="1"/>
      <c r="D28" s="2"/>
      <c r="E28" s="35"/>
      <c r="F28" s="36">
        <f t="shared" si="0"/>
        <v>0</v>
      </c>
      <c r="G28" s="42"/>
      <c r="H28" s="42"/>
      <c r="I28" s="5"/>
      <c r="J28" s="43"/>
    </row>
    <row r="29" spans="2:10" x14ac:dyDescent="0.25">
      <c r="B29" s="34">
        <v>46168</v>
      </c>
      <c r="C29" s="1"/>
      <c r="D29" s="2"/>
      <c r="E29" s="35"/>
      <c r="F29" s="36">
        <f t="shared" si="0"/>
        <v>0</v>
      </c>
      <c r="G29" s="42"/>
      <c r="H29" s="42"/>
      <c r="I29" s="5"/>
      <c r="J29" s="43"/>
    </row>
    <row r="30" spans="2:10" x14ac:dyDescent="0.25">
      <c r="B30" s="34">
        <v>46169</v>
      </c>
      <c r="C30" s="1"/>
      <c r="D30" s="2"/>
      <c r="E30" s="35"/>
      <c r="F30" s="36">
        <f t="shared" si="0"/>
        <v>0</v>
      </c>
      <c r="G30" s="42"/>
      <c r="H30" s="42"/>
      <c r="I30" s="5"/>
      <c r="J30" s="43"/>
    </row>
    <row r="31" spans="2:10" x14ac:dyDescent="0.25">
      <c r="B31" s="34">
        <v>46170</v>
      </c>
      <c r="C31" s="1"/>
      <c r="D31" s="2"/>
      <c r="E31" s="35"/>
      <c r="F31" s="36">
        <f t="shared" si="0"/>
        <v>0</v>
      </c>
      <c r="G31" s="42"/>
      <c r="H31" s="42"/>
      <c r="I31" s="5"/>
      <c r="J31" s="43"/>
    </row>
    <row r="32" spans="2:10" x14ac:dyDescent="0.25">
      <c r="B32" s="34">
        <v>46171</v>
      </c>
      <c r="C32" s="1"/>
      <c r="D32" s="2"/>
      <c r="E32" s="35"/>
      <c r="F32" s="36">
        <f t="shared" si="0"/>
        <v>0</v>
      </c>
      <c r="G32" s="42"/>
      <c r="H32" s="42"/>
      <c r="I32" s="5"/>
      <c r="J32" s="43"/>
    </row>
    <row r="33" spans="2:14" x14ac:dyDescent="0.25">
      <c r="B33" s="34">
        <v>46172</v>
      </c>
      <c r="C33" s="1"/>
      <c r="D33" s="2"/>
      <c r="E33" s="35"/>
      <c r="F33" s="36">
        <f t="shared" si="0"/>
        <v>0</v>
      </c>
      <c r="G33" s="42"/>
      <c r="H33" s="42"/>
      <c r="I33" s="5"/>
      <c r="J33" s="43"/>
    </row>
    <row r="34" spans="2:14" ht="15.75" thickBot="1" x14ac:dyDescent="0.3">
      <c r="B34" s="34">
        <v>46173</v>
      </c>
      <c r="C34" s="1"/>
      <c r="D34" s="2"/>
      <c r="E34" s="35"/>
      <c r="F34" s="36">
        <f t="shared" si="0"/>
        <v>0</v>
      </c>
      <c r="G34" s="50"/>
      <c r="H34" s="50"/>
      <c r="I34" s="51"/>
      <c r="J34" s="52"/>
    </row>
    <row r="35" spans="2:14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127" t="s">
        <v>35</v>
      </c>
      <c r="I35" s="127"/>
      <c r="J35" s="59">
        <f>SUM(J4:J34)</f>
        <v>-2780958.9949999996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28" t="s">
        <v>37</v>
      </c>
      <c r="I36" s="128"/>
      <c r="J36" s="43">
        <f>F36+F37</f>
        <v>0</v>
      </c>
    </row>
    <row r="37" spans="2:14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  <c r="L37" s="3"/>
      <c r="M37" s="3"/>
      <c r="N37" s="3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129" t="s">
        <v>39</v>
      </c>
      <c r="C39" s="130"/>
      <c r="D39" s="62"/>
      <c r="E39" s="63"/>
      <c r="F39" s="64"/>
      <c r="G39" s="65"/>
      <c r="H39" s="131" t="s">
        <v>40</v>
      </c>
      <c r="I39" s="131"/>
      <c r="J39" s="66">
        <f>J36+J37+J38-J35</f>
        <v>2780958.9949999996</v>
      </c>
    </row>
    <row r="40" spans="2:14" ht="15.75" thickBot="1" x14ac:dyDescent="0.3">
      <c r="B40" s="121"/>
      <c r="C40" s="122"/>
      <c r="D40" s="122"/>
      <c r="E40" s="122"/>
      <c r="F40" s="122"/>
      <c r="G40" s="122"/>
      <c r="H40" s="122"/>
      <c r="I40" s="122"/>
      <c r="J40" s="123"/>
    </row>
    <row r="41" spans="2:14" ht="15.75" thickBot="1" x14ac:dyDescent="0.3">
      <c r="B41" s="121"/>
      <c r="C41" s="122"/>
      <c r="D41" s="122"/>
      <c r="E41" s="122"/>
      <c r="F41" s="122"/>
      <c r="G41" s="122"/>
      <c r="H41" s="122"/>
      <c r="I41" s="122"/>
      <c r="J41" s="123"/>
    </row>
    <row r="44" spans="2:14" x14ac:dyDescent="0.25">
      <c r="B44" s="10"/>
      <c r="C44" s="11"/>
      <c r="D44" s="12" t="s">
        <v>9</v>
      </c>
      <c r="E44" s="12" t="s">
        <v>1</v>
      </c>
      <c r="F44" s="12" t="s">
        <v>10</v>
      </c>
      <c r="G44" s="12" t="s">
        <v>8</v>
      </c>
      <c r="H44" s="12" t="s">
        <v>11</v>
      </c>
      <c r="I44" s="12" t="s">
        <v>12</v>
      </c>
    </row>
    <row r="45" spans="2:14" x14ac:dyDescent="0.25">
      <c r="B45" s="13" t="s">
        <v>13</v>
      </c>
      <c r="C45" s="14"/>
      <c r="D45" s="15"/>
      <c r="E45" s="16">
        <v>19</v>
      </c>
      <c r="F45" s="15">
        <f>D45*E45</f>
        <v>0</v>
      </c>
      <c r="G45" s="15">
        <f>F45*0.01</f>
        <v>0</v>
      </c>
      <c r="H45" s="15"/>
      <c r="I45" s="15">
        <f>F45+G45-H45</f>
        <v>0</v>
      </c>
      <c r="L45" s="4"/>
      <c r="M45" s="4"/>
      <c r="N45" s="4"/>
    </row>
    <row r="46" spans="2:14" x14ac:dyDescent="0.25">
      <c r="B46" s="17"/>
      <c r="C46" s="17"/>
      <c r="D46" s="17"/>
      <c r="E46" s="17"/>
      <c r="F46" s="17"/>
      <c r="G46" s="17"/>
      <c r="H46" s="17"/>
      <c r="I46" s="18"/>
      <c r="L46" s="4"/>
      <c r="M46" s="4"/>
      <c r="N46" s="4"/>
    </row>
    <row r="47" spans="2:14" x14ac:dyDescent="0.25">
      <c r="B47" s="19"/>
      <c r="C47" s="20"/>
      <c r="D47" s="12" t="s">
        <v>9</v>
      </c>
      <c r="E47" s="12" t="s">
        <v>1</v>
      </c>
      <c r="F47" s="12" t="s">
        <v>10</v>
      </c>
      <c r="G47" s="19"/>
      <c r="H47" s="12" t="s">
        <v>14</v>
      </c>
      <c r="I47" s="12" t="s">
        <v>12</v>
      </c>
      <c r="L47" s="4"/>
      <c r="M47" s="4"/>
      <c r="N47" s="4"/>
    </row>
    <row r="48" spans="2:14" x14ac:dyDescent="0.25">
      <c r="B48" s="13" t="s">
        <v>15</v>
      </c>
      <c r="C48" s="14"/>
      <c r="D48" s="15"/>
      <c r="E48" s="16" t="e">
        <f>F48/D48</f>
        <v>#DIV/0!</v>
      </c>
      <c r="F48" s="15">
        <v>352203</v>
      </c>
      <c r="G48" s="15"/>
      <c r="H48" s="15">
        <v>8187</v>
      </c>
      <c r="I48" s="15">
        <f>F48-H48</f>
        <v>344016</v>
      </c>
    </row>
    <row r="49" spans="2:9" x14ac:dyDescent="0.25">
      <c r="B49" s="21"/>
      <c r="I49" s="4"/>
    </row>
    <row r="50" spans="2:9" x14ac:dyDescent="0.25">
      <c r="B50" s="21"/>
      <c r="I50" s="4"/>
    </row>
    <row r="51" spans="2:9" x14ac:dyDescent="0.25">
      <c r="B51" s="21"/>
      <c r="D51" s="22" t="s">
        <v>16</v>
      </c>
      <c r="E51" s="23">
        <v>0.5</v>
      </c>
      <c r="F51" s="25">
        <f>D54*E51</f>
        <v>0</v>
      </c>
      <c r="G51" s="7" t="s">
        <v>47</v>
      </c>
      <c r="H51" s="7"/>
      <c r="I51" s="4"/>
    </row>
    <row r="52" spans="2:9" x14ac:dyDescent="0.25">
      <c r="B52" s="21"/>
      <c r="C52" s="24"/>
    </row>
    <row r="53" spans="2:9" x14ac:dyDescent="0.25">
      <c r="B53" s="21"/>
      <c r="C53" s="24"/>
      <c r="D53" s="12" t="s">
        <v>9</v>
      </c>
      <c r="E53" s="12" t="s">
        <v>1</v>
      </c>
      <c r="F53" s="12" t="s">
        <v>10</v>
      </c>
    </row>
    <row r="54" spans="2:9" x14ac:dyDescent="0.25">
      <c r="B54" s="21"/>
      <c r="C54" s="24"/>
      <c r="D54" s="15">
        <f>D48+D45</f>
        <v>0</v>
      </c>
      <c r="E54" s="16" t="e">
        <f>F54/D54</f>
        <v>#DIV/0!</v>
      </c>
      <c r="F54" s="15">
        <f>F51+F48+F45</f>
        <v>352203</v>
      </c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9</vt:i4>
      </vt:variant>
      <vt:variant>
        <vt:lpstr>Adlandırılmış Aralıklar</vt:lpstr>
      </vt:variant>
      <vt:variant>
        <vt:i4>3</vt:i4>
      </vt:variant>
    </vt:vector>
  </HeadingPairs>
  <TitlesOfParts>
    <vt:vector size="12" baseType="lpstr">
      <vt:lpstr>EYLÜL 2024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'ARALIK 2025'!Yazdırma_Alanı</vt:lpstr>
      <vt:lpstr>'EKİM 2025'!Yazdırma_Alanı</vt:lpstr>
      <vt:lpstr>'KASIM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2026-02-02T15:43:57Z</cp:lastPrinted>
  <dcterms:created xsi:type="dcterms:W3CDTF">2015-06-05T18:19:34Z</dcterms:created>
  <dcterms:modified xsi:type="dcterms:W3CDTF">2026-05-12T11:13:26Z</dcterms:modified>
</cp:coreProperties>
</file>